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cuments\Cash Flow - Waste water\Cash Flow - waste  water management\"/>
    </mc:Choice>
  </mc:AlternateContent>
  <xr:revisionPtr revIDLastSave="0" documentId="13_ncr:1_{50EC9093-0674-4F1E-87CD-93427BFD7DC4}" xr6:coauthVersionLast="47" xr6:coauthVersionMax="47" xr10:uidLastSave="{00000000-0000-0000-0000-000000000000}"/>
  <workbookProtection workbookAlgorithmName="SHA-512" workbookHashValue="/DQDMElXL/mIAvm4PMMwKhjHCBNpkfUNczNNQXy/N/WmhfN30K7lto2IvXw5ZLsgsHii5JKGScOFExQUnHVcFg==" workbookSaltValue="SOgTSrRYts5S/125dKLulg==" workbookSpinCount="100000" lockStructure="1"/>
  <bookViews>
    <workbookView xWindow="31005" yWindow="2205" windowWidth="21600" windowHeight="11505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BUF!$A$1:$AA$43</definedName>
    <definedName name="_xlnm.Print_Area" localSheetId="228">CPT!$A$1:$AA$43</definedName>
    <definedName name="_xlnm.Print_Area" localSheetId="234">'DC1'!$A$1:$AA$43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44">'DC16'!$A$1:$AA$43</definedName>
    <definedName name="_xlnm.Print_Area" localSheetId="50">'DC18'!$A$1:$AA$43</definedName>
    <definedName name="_xlnm.Print_Area" localSheetId="57">'DC19'!$A$1:$AA$43</definedName>
    <definedName name="_xlnm.Print_Area" localSheetId="240">'DC2'!$A$1:$AA$43</definedName>
    <definedName name="_xlnm.Print_Area" localSheetId="62">'DC20'!$A$1:$AA$43</definedName>
    <definedName name="_xlnm.Print_Area" localSheetId="79">'DC21'!$A$1:$AA$43</definedName>
    <definedName name="_xlnm.Print_Area" localSheetId="87">'DC22'!$A$1:$AA$43</definedName>
    <definedName name="_xlnm.Print_Area" localSheetId="91">'DC23'!$A$1:$AA$43</definedName>
    <definedName name="_xlnm.Print_Area" localSheetId="96">'DC24'!$A$1:$AA$43</definedName>
    <definedName name="_xlnm.Print_Area" localSheetId="100">'DC25'!$A$1:$AA$43</definedName>
    <definedName name="_xlnm.Print_Area" localSheetId="106">'DC26'!$A$1:$AA$43</definedName>
    <definedName name="_xlnm.Print_Area" localSheetId="111">'DC27'!$A$1:$AA$43</definedName>
    <definedName name="_xlnm.Print_Area" localSheetId="117">'DC28'!$A$1:$AA$43</definedName>
    <definedName name="_xlnm.Print_Area" localSheetId="122">'DC29'!$A$1:$AA$43</definedName>
    <definedName name="_xlnm.Print_Area" localSheetId="245">'DC3'!$A$1:$AA$43</definedName>
    <definedName name="_xlnm.Print_Area" localSheetId="162">'DC30'!$A$1:$AA$43</definedName>
    <definedName name="_xlnm.Print_Area" localSheetId="169">'DC31'!$A$1:$AA$43</definedName>
    <definedName name="_xlnm.Print_Area" localSheetId="174">'DC32'!$A$1:$AA$43</definedName>
    <definedName name="_xlnm.Print_Area" localSheetId="133">'DC33'!$A$1:$AA$43</definedName>
    <definedName name="_xlnm.Print_Area" localSheetId="138">'DC34'!$A$1:$AA$43</definedName>
    <definedName name="_xlnm.Print_Area" localSheetId="143">'DC35'!$A$1:$AA$43</definedName>
    <definedName name="_xlnm.Print_Area" localSheetId="149">'DC36'!$A$1:$AA$43</definedName>
    <definedName name="_xlnm.Print_Area" localSheetId="211">'DC37'!$A$1:$AA$43</definedName>
    <definedName name="_xlnm.Print_Area" localSheetId="217">'DC38'!$A$1:$AA$43</definedName>
    <definedName name="_xlnm.Print_Area" localSheetId="223">'DC39'!$A$1:$AA$43</definedName>
    <definedName name="_xlnm.Print_Area" localSheetId="253">'DC4'!$A$1:$AA$43</definedName>
    <definedName name="_xlnm.Print_Area" localSheetId="227">'DC40'!$A$1:$AA$43</definedName>
    <definedName name="_xlnm.Print_Area" localSheetId="69">'DC42'!$A$1:$AA$43</definedName>
    <definedName name="_xlnm.Print_Area" localSheetId="127">'DC43'!$A$1:$AA$43</definedName>
    <definedName name="_xlnm.Print_Area" localSheetId="39">'DC44'!$A$1:$AA$43</definedName>
    <definedName name="_xlnm.Print_Area" localSheetId="178">'DC45'!$A$1:$AA$43</definedName>
    <definedName name="_xlnm.Print_Area" localSheetId="154">'DC47'!$A$1:$AA$43</definedName>
    <definedName name="_xlnm.Print_Area" localSheetId="73">'DC48'!$A$1:$AA$43</definedName>
    <definedName name="_xlnm.Print_Area" localSheetId="257">'DC5'!$A$1:$AA$43</definedName>
    <definedName name="_xlnm.Print_Area" localSheetId="185">'DC6'!$A$1:$AA$43</definedName>
    <definedName name="_xlnm.Print_Area" localSheetId="194">'DC7'!$A$1:$AA$43</definedName>
    <definedName name="_xlnm.Print_Area" localSheetId="200">'DC8'!$A$1:$AA$43</definedName>
    <definedName name="_xlnm.Print_Area" localSheetId="205">'DC9'!$A$1:$AA$43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63">EKU!$A$1:$AA$43</definedName>
    <definedName name="_xlnm.Print_Area" localSheetId="74">ETH!$A$1:$AA$43</definedName>
    <definedName name="_xlnm.Print_Area" localSheetId="41">'FS161'!$A$1:$AA$43</definedName>
    <definedName name="_xlnm.Print_Area" localSheetId="42">'FS162'!$A$1:$AA$43</definedName>
    <definedName name="_xlnm.Print_Area" localSheetId="43">'FS163'!$A$1:$AA$43</definedName>
    <definedName name="_xlnm.Print_Area" localSheetId="45">'FS181'!$A$1:$AA$43</definedName>
    <definedName name="_xlnm.Print_Area" localSheetId="46">'FS182'!$A$1:$AA$43</definedName>
    <definedName name="_xlnm.Print_Area" localSheetId="47">'FS183'!$A$1:$AA$43</definedName>
    <definedName name="_xlnm.Print_Area" localSheetId="48">'FS184'!$A$1:$AA$43</definedName>
    <definedName name="_xlnm.Print_Area" localSheetId="49">'FS185'!$A$1:$AA$43</definedName>
    <definedName name="_xlnm.Print_Area" localSheetId="51">'FS191'!$A$1:$AA$43</definedName>
    <definedName name="_xlnm.Print_Area" localSheetId="52">'FS192'!$A$1:$AA$43</definedName>
    <definedName name="_xlnm.Print_Area" localSheetId="53">'FS193'!$A$1:$AA$43</definedName>
    <definedName name="_xlnm.Print_Area" localSheetId="54">'FS194'!$A$1:$AA$43</definedName>
    <definedName name="_xlnm.Print_Area" localSheetId="55">'FS195'!$A$1:$AA$43</definedName>
    <definedName name="_xlnm.Print_Area" localSheetId="56">'FS196'!$A$1:$AA$43</definedName>
    <definedName name="_xlnm.Print_Area" localSheetId="58">'FS201'!$A$1:$AA$43</definedName>
    <definedName name="_xlnm.Print_Area" localSheetId="59">'FS203'!$A$1:$AA$43</definedName>
    <definedName name="_xlnm.Print_Area" localSheetId="60">'FS204'!$A$1:$AA$43</definedName>
    <definedName name="_xlnm.Print_Area" localSheetId="61">'FS205'!$A$1:$AA$43</definedName>
    <definedName name="_xlnm.Print_Area" localSheetId="66">'GT421'!$A$1:$AA$43</definedName>
    <definedName name="_xlnm.Print_Area" localSheetId="67">'GT422'!$A$1:$AA$43</definedName>
    <definedName name="_xlnm.Print_Area" localSheetId="68">'GT423'!$A$1:$AA$43</definedName>
    <definedName name="_xlnm.Print_Area" localSheetId="70">'GT481'!$A$1:$AA$43</definedName>
    <definedName name="_xlnm.Print_Area" localSheetId="71">'GT484'!$A$1:$AA$43</definedName>
    <definedName name="_xlnm.Print_Area" localSheetId="72">'GT485'!$A$1:$AA$43</definedName>
    <definedName name="_xlnm.Print_Area" localSheetId="64">JHB!$A$1:$AA$43</definedName>
    <definedName name="_xlnm.Print_Area" localSheetId="75">'KZN212'!$A$1:$AA$43</definedName>
    <definedName name="_xlnm.Print_Area" localSheetId="76">'KZN213'!$A$1:$AA$43</definedName>
    <definedName name="_xlnm.Print_Area" localSheetId="77">'KZN214'!$A$1:$AA$43</definedName>
    <definedName name="_xlnm.Print_Area" localSheetId="78">'KZN216'!$A$1:$AA$43</definedName>
    <definedName name="_xlnm.Print_Area" localSheetId="80">'KZN221'!$A$1:$AA$43</definedName>
    <definedName name="_xlnm.Print_Area" localSheetId="81">'KZN222'!$A$1:$AA$43</definedName>
    <definedName name="_xlnm.Print_Area" localSheetId="82">'KZN223'!$A$1:$AA$43</definedName>
    <definedName name="_xlnm.Print_Area" localSheetId="83">'KZN224'!$A$1:$AA$43</definedName>
    <definedName name="_xlnm.Print_Area" localSheetId="84">'KZN225'!$A$1:$AA$43</definedName>
    <definedName name="_xlnm.Print_Area" localSheetId="85">'KZN226'!$A$1:$AA$43</definedName>
    <definedName name="_xlnm.Print_Area" localSheetId="86">'KZN227'!$A$1:$AA$43</definedName>
    <definedName name="_xlnm.Print_Area" localSheetId="88">'KZN235'!$A$1:$AA$43</definedName>
    <definedName name="_xlnm.Print_Area" localSheetId="89">'KZN237'!$A$1:$AA$43</definedName>
    <definedName name="_xlnm.Print_Area" localSheetId="90">'KZN238'!$A$1:$AA$43</definedName>
    <definedName name="_xlnm.Print_Area" localSheetId="92">'KZN241'!$A$1:$AA$43</definedName>
    <definedName name="_xlnm.Print_Area" localSheetId="93">'KZN242'!$A$1:$AA$43</definedName>
    <definedName name="_xlnm.Print_Area" localSheetId="94">'KZN244'!$A$1:$AA$43</definedName>
    <definedName name="_xlnm.Print_Area" localSheetId="95">'KZN245'!$A$1:$AA$43</definedName>
    <definedName name="_xlnm.Print_Area" localSheetId="97">'KZN252'!$A$1:$AA$43</definedName>
    <definedName name="_xlnm.Print_Area" localSheetId="98">'KZN253'!$A$1:$AA$43</definedName>
    <definedName name="_xlnm.Print_Area" localSheetId="99">'KZN254'!$A$1:$AA$43</definedName>
    <definedName name="_xlnm.Print_Area" localSheetId="101">'KZN261'!$A$1:$AA$43</definedName>
    <definedName name="_xlnm.Print_Area" localSheetId="102">'KZN262'!$A$1:$AA$43</definedName>
    <definedName name="_xlnm.Print_Area" localSheetId="103">'KZN263'!$A$1:$AA$43</definedName>
    <definedName name="_xlnm.Print_Area" localSheetId="104">'KZN265'!$A$1:$AA$43</definedName>
    <definedName name="_xlnm.Print_Area" localSheetId="105">'KZN266'!$A$1:$AA$43</definedName>
    <definedName name="_xlnm.Print_Area" localSheetId="107">'KZN271'!$A$1:$AA$43</definedName>
    <definedName name="_xlnm.Print_Area" localSheetId="108">'KZN272'!$A$1:$AA$43</definedName>
    <definedName name="_xlnm.Print_Area" localSheetId="109">'KZN275'!$A$1:$AA$43</definedName>
    <definedName name="_xlnm.Print_Area" localSheetId="110">'KZN276'!$A$1:$AA$43</definedName>
    <definedName name="_xlnm.Print_Area" localSheetId="112">'KZN281'!$A$1:$AA$43</definedName>
    <definedName name="_xlnm.Print_Area" localSheetId="113">'KZN282'!$A$1:$AA$43</definedName>
    <definedName name="_xlnm.Print_Area" localSheetId="114">'KZN284'!$A$1:$AA$43</definedName>
    <definedName name="_xlnm.Print_Area" localSheetId="115">'KZN285'!$A$1:$AA$43</definedName>
    <definedName name="_xlnm.Print_Area" localSheetId="116">'KZN286'!$A$1:$AA$43</definedName>
    <definedName name="_xlnm.Print_Area" localSheetId="118">'KZN291'!$A$1:$AA$43</definedName>
    <definedName name="_xlnm.Print_Area" localSheetId="119">'KZN292'!$A$1:$AA$43</definedName>
    <definedName name="_xlnm.Print_Area" localSheetId="120">'KZN293'!$A$1:$AA$43</definedName>
    <definedName name="_xlnm.Print_Area" localSheetId="121">'KZN294'!$A$1:$AA$43</definedName>
    <definedName name="_xlnm.Print_Area" localSheetId="123">'KZN433'!$A$1:$AA$43</definedName>
    <definedName name="_xlnm.Print_Area" localSheetId="124">'KZN434'!$A$1:$AA$43</definedName>
    <definedName name="_xlnm.Print_Area" localSheetId="125">'KZN435'!$A$1:$AA$43</definedName>
    <definedName name="_xlnm.Print_Area" localSheetId="126">'KZN436'!$A$1:$AA$43</definedName>
    <definedName name="_xlnm.Print_Area" localSheetId="128">'LIM331'!$A$1:$AA$43</definedName>
    <definedName name="_xlnm.Print_Area" localSheetId="129">'LIM332'!$A$1:$AA$43</definedName>
    <definedName name="_xlnm.Print_Area" localSheetId="130">'LIM333'!$A$1:$AA$43</definedName>
    <definedName name="_xlnm.Print_Area" localSheetId="131">'LIM334'!$A$1:$AA$43</definedName>
    <definedName name="_xlnm.Print_Area" localSheetId="132">'LIM335'!$A$1:$AA$43</definedName>
    <definedName name="_xlnm.Print_Area" localSheetId="134">'LIM341'!$A$1:$AA$43</definedName>
    <definedName name="_xlnm.Print_Area" localSheetId="135">'LIM343'!$A$1:$AA$43</definedName>
    <definedName name="_xlnm.Print_Area" localSheetId="136">'LIM344'!$A$1:$AA$43</definedName>
    <definedName name="_xlnm.Print_Area" localSheetId="137">'LIM345'!$A$1:$AA$43</definedName>
    <definedName name="_xlnm.Print_Area" localSheetId="139">'LIM351'!$A$1:$AA$43</definedName>
    <definedName name="_xlnm.Print_Area" localSheetId="140">'LIM353'!$A$1:$AA$43</definedName>
    <definedName name="_xlnm.Print_Area" localSheetId="141">'LIM354'!$A$1:$AA$43</definedName>
    <definedName name="_xlnm.Print_Area" localSheetId="142">'LIM355'!$A$1:$AA$43</definedName>
    <definedName name="_xlnm.Print_Area" localSheetId="144">'LIM361'!$A$1:$AA$43</definedName>
    <definedName name="_xlnm.Print_Area" localSheetId="145">'LIM362'!$A$1:$AA$43</definedName>
    <definedName name="_xlnm.Print_Area" localSheetId="146">'LIM366'!$A$1:$AA$43</definedName>
    <definedName name="_xlnm.Print_Area" localSheetId="147">'LIM367'!$A$1:$AA$43</definedName>
    <definedName name="_xlnm.Print_Area" localSheetId="148">'LIM368'!$A$1:$AA$43</definedName>
    <definedName name="_xlnm.Print_Area" localSheetId="150">'LIM471'!$A$1:$AA$43</definedName>
    <definedName name="_xlnm.Print_Area" localSheetId="151">'LIM472'!$A$1:$AA$43</definedName>
    <definedName name="_xlnm.Print_Area" localSheetId="152">'LIM473'!$A$1:$AA$43</definedName>
    <definedName name="_xlnm.Print_Area" localSheetId="153">'LIM476'!$A$1:$AA$43</definedName>
    <definedName name="_xlnm.Print_Area" localSheetId="40">MAN!$A$1:$AA$43</definedName>
    <definedName name="_xlnm.Print_Area" localSheetId="155">'MP301'!$A$1:$AA$43</definedName>
    <definedName name="_xlnm.Print_Area" localSheetId="156">'MP302'!$A$1:$AA$43</definedName>
    <definedName name="_xlnm.Print_Area" localSheetId="157">'MP303'!$A$1:$AA$43</definedName>
    <definedName name="_xlnm.Print_Area" localSheetId="158">'MP304'!$A$1:$AA$43</definedName>
    <definedName name="_xlnm.Print_Area" localSheetId="159">'MP305'!$A$1:$AA$43</definedName>
    <definedName name="_xlnm.Print_Area" localSheetId="160">'MP306'!$A$1:$AA$43</definedName>
    <definedName name="_xlnm.Print_Area" localSheetId="161">'MP307'!$A$1:$AA$43</definedName>
    <definedName name="_xlnm.Print_Area" localSheetId="163">'MP311'!$A$1:$AA$43</definedName>
    <definedName name="_xlnm.Print_Area" localSheetId="164">'MP312'!$A$1:$AA$43</definedName>
    <definedName name="_xlnm.Print_Area" localSheetId="165">'MP313'!$A$1:$AA$43</definedName>
    <definedName name="_xlnm.Print_Area" localSheetId="166">'MP314'!$A$1:$AA$43</definedName>
    <definedName name="_xlnm.Print_Area" localSheetId="167">'MP315'!$A$1:$AA$43</definedName>
    <definedName name="_xlnm.Print_Area" localSheetId="168">'MP316'!$A$1:$AA$43</definedName>
    <definedName name="_xlnm.Print_Area" localSheetId="170">'MP321'!$A$1:$AA$43</definedName>
    <definedName name="_xlnm.Print_Area" localSheetId="171">'MP324'!$A$1:$AA$43</definedName>
    <definedName name="_xlnm.Print_Area" localSheetId="172">'MP325'!$A$1:$AA$43</definedName>
    <definedName name="_xlnm.Print_Area" localSheetId="173">'MP326'!$A$1:$AA$43</definedName>
    <definedName name="_xlnm.Print_Area" localSheetId="179">'NC061'!$A$1:$AA$43</definedName>
    <definedName name="_xlnm.Print_Area" localSheetId="180">'NC062'!$A$1:$AA$43</definedName>
    <definedName name="_xlnm.Print_Area" localSheetId="181">'NC064'!$A$1:$AA$43</definedName>
    <definedName name="_xlnm.Print_Area" localSheetId="182">'NC065'!$A$1:$AA$43</definedName>
    <definedName name="_xlnm.Print_Area" localSheetId="183">'NC066'!$A$1:$AA$43</definedName>
    <definedName name="_xlnm.Print_Area" localSheetId="184">'NC067'!$A$1:$AA$43</definedName>
    <definedName name="_xlnm.Print_Area" localSheetId="186">'NC071'!$A$1:$AA$43</definedName>
    <definedName name="_xlnm.Print_Area" localSheetId="187">'NC072'!$A$1:$AA$43</definedName>
    <definedName name="_xlnm.Print_Area" localSheetId="188">'NC073'!$A$1:$AA$43</definedName>
    <definedName name="_xlnm.Print_Area" localSheetId="189">'NC074'!$A$1:$AA$43</definedName>
    <definedName name="_xlnm.Print_Area" localSheetId="190">'NC075'!$A$1:$AA$43</definedName>
    <definedName name="_xlnm.Print_Area" localSheetId="191">'NC076'!$A$1:$AA$43</definedName>
    <definedName name="_xlnm.Print_Area" localSheetId="192">'NC077'!$A$1:$AA$43</definedName>
    <definedName name="_xlnm.Print_Area" localSheetId="193">'NC078'!$A$1:$AA$43</definedName>
    <definedName name="_xlnm.Print_Area" localSheetId="195">'NC082'!$A$1:$AA$43</definedName>
    <definedName name="_xlnm.Print_Area" localSheetId="196">'NC084'!$A$1:$AA$43</definedName>
    <definedName name="_xlnm.Print_Area" localSheetId="197">'NC085'!$A$1:$AA$43</definedName>
    <definedName name="_xlnm.Print_Area" localSheetId="198">'NC086'!$A$1:$AA$43</definedName>
    <definedName name="_xlnm.Print_Area" localSheetId="199">'NC087'!$A$1:$AA$43</definedName>
    <definedName name="_xlnm.Print_Area" localSheetId="201">'NC091'!$A$1:$AA$43</definedName>
    <definedName name="_xlnm.Print_Area" localSheetId="202">'NC092'!$A$1:$AA$43</definedName>
    <definedName name="_xlnm.Print_Area" localSheetId="203">'NC093'!$A$1:$AA$43</definedName>
    <definedName name="_xlnm.Print_Area" localSheetId="204">'NC094'!$A$1:$AA$43</definedName>
    <definedName name="_xlnm.Print_Area" localSheetId="175">'NC451'!$A$1:$AA$43</definedName>
    <definedName name="_xlnm.Print_Area" localSheetId="176">'NC452'!$A$1:$AA$43</definedName>
    <definedName name="_xlnm.Print_Area" localSheetId="177">'NC453'!$A$1:$AA$43</definedName>
    <definedName name="_xlnm.Print_Area" localSheetId="2">NMA!$A$1:$AA$43</definedName>
    <definedName name="_xlnm.Print_Area" localSheetId="206">'NW371'!$A$1:$AA$43</definedName>
    <definedName name="_xlnm.Print_Area" localSheetId="207">'NW372'!$A$1:$AA$43</definedName>
    <definedName name="_xlnm.Print_Area" localSheetId="208">'NW373'!$A$1:$AA$43</definedName>
    <definedName name="_xlnm.Print_Area" localSheetId="209">'NW374'!$A$1:$AA$43</definedName>
    <definedName name="_xlnm.Print_Area" localSheetId="210">'NW375'!$A$1:$AA$43</definedName>
    <definedName name="_xlnm.Print_Area" localSheetId="212">'NW381'!$A$1:$AA$43</definedName>
    <definedName name="_xlnm.Print_Area" localSheetId="213">'NW382'!$A$1:$AA$43</definedName>
    <definedName name="_xlnm.Print_Area" localSheetId="214">'NW383'!$A$1:$AA$43</definedName>
    <definedName name="_xlnm.Print_Area" localSheetId="215">'NW384'!$A$1:$AA$43</definedName>
    <definedName name="_xlnm.Print_Area" localSheetId="216">'NW385'!$A$1:$AA$43</definedName>
    <definedName name="_xlnm.Print_Area" localSheetId="218">'NW392'!$A$1:$AA$43</definedName>
    <definedName name="_xlnm.Print_Area" localSheetId="219">'NW393'!$A$1:$AA$43</definedName>
    <definedName name="_xlnm.Print_Area" localSheetId="220">'NW394'!$A$1:$AA$43</definedName>
    <definedName name="_xlnm.Print_Area" localSheetId="221">'NW396'!$A$1:$AA$43</definedName>
    <definedName name="_xlnm.Print_Area" localSheetId="222">'NW397'!$A$1:$AA$43</definedName>
    <definedName name="_xlnm.Print_Area" localSheetId="224">'NW403'!$A$1:$AA$43</definedName>
    <definedName name="_xlnm.Print_Area" localSheetId="225">'NW404'!$A$1:$AA$43</definedName>
    <definedName name="_xlnm.Print_Area" localSheetId="226">'NW405'!$A$1:$AA$43</definedName>
    <definedName name="_xlnm.Print_Area" localSheetId="0">Summary!$A$1:$AA$43</definedName>
    <definedName name="_xlnm.Print_Area" localSheetId="65">TSH!$A$1:$AA$43</definedName>
    <definedName name="_xlnm.Print_Area" localSheetId="229">'WC011'!$A$1:$AA$43</definedName>
    <definedName name="_xlnm.Print_Area" localSheetId="230">'WC012'!$A$1:$AA$43</definedName>
    <definedName name="_xlnm.Print_Area" localSheetId="231">'WC013'!$A$1:$AA$43</definedName>
    <definedName name="_xlnm.Print_Area" localSheetId="232">'WC014'!$A$1:$AA$43</definedName>
    <definedName name="_xlnm.Print_Area" localSheetId="233">'WC015'!$A$1:$AA$43</definedName>
    <definedName name="_xlnm.Print_Area" localSheetId="235">'WC022'!$A$1:$AA$43</definedName>
    <definedName name="_xlnm.Print_Area" localSheetId="236">'WC023'!$A$1:$AA$43</definedName>
    <definedName name="_xlnm.Print_Area" localSheetId="237">'WC024'!$A$1:$AA$43</definedName>
    <definedName name="_xlnm.Print_Area" localSheetId="238">'WC025'!$A$1:$AA$43</definedName>
    <definedName name="_xlnm.Print_Area" localSheetId="239">'WC026'!$A$1:$AA$43</definedName>
    <definedName name="_xlnm.Print_Area" localSheetId="241">'WC031'!$A$1:$AA$43</definedName>
    <definedName name="_xlnm.Print_Area" localSheetId="242">'WC032'!$A$1:$AA$43</definedName>
    <definedName name="_xlnm.Print_Area" localSheetId="243">'WC033'!$A$1:$AA$43</definedName>
    <definedName name="_xlnm.Print_Area" localSheetId="244">'WC034'!$A$1:$AA$43</definedName>
    <definedName name="_xlnm.Print_Area" localSheetId="246">'WC041'!$A$1:$AA$43</definedName>
    <definedName name="_xlnm.Print_Area" localSheetId="247">'WC042'!$A$1:$AA$43</definedName>
    <definedName name="_xlnm.Print_Area" localSheetId="248">'WC043'!$A$1:$AA$43</definedName>
    <definedName name="_xlnm.Print_Area" localSheetId="249">'WC044'!$A$1:$AA$43</definedName>
    <definedName name="_xlnm.Print_Area" localSheetId="250">'WC045'!$A$1:$AA$43</definedName>
    <definedName name="_xlnm.Print_Area" localSheetId="251">'WC047'!$A$1:$AA$43</definedName>
    <definedName name="_xlnm.Print_Area" localSheetId="252">'WC048'!$A$1:$AA$43</definedName>
    <definedName name="_xlnm.Print_Area" localSheetId="254">'WC051'!$A$1:$AA$43</definedName>
    <definedName name="_xlnm.Print_Area" localSheetId="255">'WC052'!$A$1:$AA$43</definedName>
    <definedName name="_xlnm.Print_Area" localSheetId="256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25"/>
  <c r="Z39" i="26"/>
  <c r="Z39" i="27"/>
  <c r="Z39" i="28"/>
  <c r="Z39" i="29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2"/>
  <c r="Z39" i="54"/>
  <c r="Z39" i="55"/>
  <c r="Z39" i="56"/>
  <c r="Z39" i="57"/>
  <c r="Z39" i="58"/>
  <c r="Z39" i="59"/>
  <c r="Z39" i="60"/>
  <c r="Z39" i="61"/>
  <c r="Z39" i="62"/>
  <c r="Z39" i="64"/>
  <c r="Z39" i="65"/>
  <c r="Z39" i="66"/>
  <c r="Z39" i="67"/>
  <c r="Z39" i="68"/>
  <c r="Z39" i="69"/>
  <c r="Z39" i="70"/>
  <c r="Z39" i="71"/>
  <c r="Z39" i="72"/>
  <c r="Z39" i="73"/>
  <c r="Z39" i="74"/>
  <c r="Z39" i="75"/>
  <c r="Z39" i="76"/>
  <c r="Z39" i="77"/>
  <c r="Z39" i="78"/>
  <c r="Z39" i="79"/>
  <c r="Z39" i="80"/>
  <c r="Z39" i="81"/>
  <c r="Z39" i="82"/>
  <c r="Z39" i="83"/>
  <c r="Z39" i="84"/>
  <c r="Z39" i="85"/>
  <c r="Z39" i="87"/>
  <c r="Z39" i="88"/>
  <c r="Z39" i="89"/>
  <c r="Z39" i="90"/>
  <c r="Z39" i="91"/>
  <c r="Z39" i="92"/>
  <c r="Z39" i="93"/>
  <c r="Z39" i="94"/>
  <c r="Z39" i="95"/>
  <c r="Z39" i="96"/>
  <c r="Z39" i="97"/>
  <c r="Z39" i="98"/>
  <c r="Z39" i="99"/>
  <c r="Z39" i="100"/>
  <c r="Z39" i="101"/>
  <c r="Z39" i="102"/>
  <c r="Z39" i="103"/>
  <c r="Z39" i="104"/>
  <c r="Z39" i="105"/>
  <c r="Z39" i="106"/>
  <c r="Z39" i="107"/>
  <c r="Z39" i="108"/>
  <c r="Z39" i="109"/>
  <c r="Z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5"/>
  <c r="Z39" i="126"/>
  <c r="Z39" i="127"/>
  <c r="Z39" i="128"/>
  <c r="Z39" i="129"/>
  <c r="Z39" i="130"/>
  <c r="Z39" i="131"/>
  <c r="Z39" i="132"/>
  <c r="Z39" i="134"/>
  <c r="Z39" i="135"/>
  <c r="Z39" i="136"/>
  <c r="Z39" i="137"/>
  <c r="Z39" i="138"/>
  <c r="Z39" i="139"/>
  <c r="Z39" i="140"/>
  <c r="Z39" i="142"/>
  <c r="Z39" i="143"/>
  <c r="Z39" i="144"/>
  <c r="Z39" i="145"/>
  <c r="Z39" i="146"/>
  <c r="Z39" i="147"/>
  <c r="Z39" i="148"/>
  <c r="Z39" i="149"/>
  <c r="Z39" i="150"/>
  <c r="Z39" i="151"/>
  <c r="Z39" i="152"/>
  <c r="Z39" i="154"/>
  <c r="Z39" i="155"/>
  <c r="Z39" i="156"/>
  <c r="Z39" i="157"/>
  <c r="Z39" i="158"/>
  <c r="Z39" i="159"/>
  <c r="Z39" i="160"/>
  <c r="Z39" i="161"/>
  <c r="Z39" i="162"/>
  <c r="Z39" i="163"/>
  <c r="Z39" i="164"/>
  <c r="Z39" i="165"/>
  <c r="Z39" i="166"/>
  <c r="Z39" i="167"/>
  <c r="Z39" i="168"/>
  <c r="Z39" i="169"/>
  <c r="Z39" i="171"/>
  <c r="Z39" i="172"/>
  <c r="Z39" i="173"/>
  <c r="Z39" i="174"/>
  <c r="Z39" i="175"/>
  <c r="Z39" i="176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5"/>
  <c r="Z39" i="216"/>
  <c r="Z39" i="217"/>
  <c r="Z39" i="218"/>
  <c r="Z39" i="219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Z39" i="51" s="1"/>
  <c r="J39" i="51"/>
  <c r="W39" i="52"/>
  <c r="Y39" i="52" s="1"/>
  <c r="J39" i="52"/>
  <c r="W39" i="53"/>
  <c r="Y39" i="53" s="1"/>
  <c r="Z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Y39" i="57" s="1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Y39" i="62" s="1"/>
  <c r="J39" i="62"/>
  <c r="W39" i="63"/>
  <c r="Y39" i="63" s="1"/>
  <c r="Z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J39" i="73"/>
  <c r="W39" i="74"/>
  <c r="Y39" i="74" s="1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J39" i="78"/>
  <c r="W39" i="79"/>
  <c r="Y39" i="79" s="1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Z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Y39" i="90" s="1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Y39" i="98" s="1"/>
  <c r="J39" i="98"/>
  <c r="W39" i="99"/>
  <c r="Y39" i="99" s="1"/>
  <c r="J39" i="99"/>
  <c r="W39" i="100"/>
  <c r="Y39" i="100" s="1"/>
  <c r="J39" i="100"/>
  <c r="W39" i="101"/>
  <c r="Y39" i="101" s="1"/>
  <c r="J39" i="101"/>
  <c r="W39" i="102"/>
  <c r="Y39" i="102" s="1"/>
  <c r="J39" i="102"/>
  <c r="W39" i="103"/>
  <c r="Y39" i="103" s="1"/>
  <c r="J39" i="103"/>
  <c r="W39" i="104"/>
  <c r="Y39" i="104" s="1"/>
  <c r="J39" i="104"/>
  <c r="W39" i="105"/>
  <c r="Y39" i="105" s="1"/>
  <c r="J39" i="105"/>
  <c r="W39" i="106"/>
  <c r="Y39" i="106" s="1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Y39" i="110" s="1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J39" i="125"/>
  <c r="W39" i="126"/>
  <c r="Y39" i="126" s="1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Y39" i="130" s="1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Y39" i="135" s="1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Y39" i="144" s="1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Y39" i="148" s="1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Z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Y39" i="160" s="1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J39" i="165"/>
  <c r="W39" i="166"/>
  <c r="Y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Z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Z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Z36" i="55" s="1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Z36" i="59" s="1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Y36" i="60"/>
  <c r="X36" i="60"/>
  <c r="Z36" i="60" s="1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Z36" i="63" s="1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Z36" i="71" s="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Y36" i="75"/>
  <c r="X36" i="75"/>
  <c r="Z36" i="75" s="1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Z36" i="79"/>
  <c r="Y36" i="79"/>
  <c r="X36" i="79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Z36" i="80"/>
  <c r="Y36" i="80"/>
  <c r="X36" i="80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Y36" i="83"/>
  <c r="X36" i="83"/>
  <c r="Z36" i="83" s="1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Y36" i="95"/>
  <c r="X36" i="95"/>
  <c r="Z36" i="95" s="1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Y36" i="103"/>
  <c r="X36" i="103"/>
  <c r="Z36" i="103" s="1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Y36" i="104"/>
  <c r="X36" i="104"/>
  <c r="Z36" i="104" s="1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Z36" i="109"/>
  <c r="Y36" i="109"/>
  <c r="X36" i="109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Z36" i="111"/>
  <c r="Y36" i="111"/>
  <c r="X36" i="11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Y36" i="112"/>
  <c r="X36" i="112"/>
  <c r="Z36" i="112" s="1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Y36" i="115"/>
  <c r="X36" i="115"/>
  <c r="Z36" i="115" s="1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Y36" i="123"/>
  <c r="X36" i="123"/>
  <c r="Z36" i="123" s="1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Z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Y36" i="128"/>
  <c r="X36" i="128"/>
  <c r="Z36" i="128" s="1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Y36" i="135"/>
  <c r="X36" i="135"/>
  <c r="Z36" i="135" s="1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Y36" i="144"/>
  <c r="X36" i="144"/>
  <c r="Z36" i="144" s="1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Y36" i="147"/>
  <c r="X36" i="147"/>
  <c r="Z36" i="147" s="1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Z36" i="151" s="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Z36" i="156"/>
  <c r="Y36" i="156"/>
  <c r="X36" i="156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Y36" i="159"/>
  <c r="X36" i="159"/>
  <c r="Z36" i="159" s="1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Y36" i="160"/>
  <c r="X36" i="160"/>
  <c r="Z36" i="160" s="1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Z36" i="162"/>
  <c r="Y36" i="162"/>
  <c r="X36" i="162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Y36" i="168"/>
  <c r="X36" i="168"/>
  <c r="Z36" i="168" s="1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Z36" i="169"/>
  <c r="Y36" i="169"/>
  <c r="X36" i="169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Y36" i="171"/>
  <c r="X36" i="171"/>
  <c r="Z36" i="171" s="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Z36" i="173"/>
  <c r="Y36" i="173"/>
  <c r="X36" i="173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Y36" i="179"/>
  <c r="X36" i="179"/>
  <c r="Z36" i="179" s="1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Y36" i="183"/>
  <c r="X36" i="183"/>
  <c r="Z36" i="183" s="1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Y36" i="191"/>
  <c r="X36" i="191"/>
  <c r="Z36" i="191" s="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Z36" i="193"/>
  <c r="Y36" i="193"/>
  <c r="X36" i="193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Y36" i="200"/>
  <c r="X36" i="200"/>
  <c r="Z36" i="200" s="1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Y36" i="203"/>
  <c r="X36" i="203"/>
  <c r="Z36" i="203" s="1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Y36" i="211"/>
  <c r="X36" i="211"/>
  <c r="Z36" i="211" s="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Y36" i="215"/>
  <c r="X36" i="215"/>
  <c r="Z36" i="215" s="1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Z36" i="216"/>
  <c r="Y36" i="216"/>
  <c r="X36" i="216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Z36" i="217"/>
  <c r="Y36" i="217"/>
  <c r="X36" i="217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Y36" i="223"/>
  <c r="X36" i="223"/>
  <c r="Z36" i="223" s="1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Y36" i="224"/>
  <c r="X36" i="224"/>
  <c r="Z36" i="224" s="1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Z36" i="225"/>
  <c r="Y36" i="225"/>
  <c r="X36" i="225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Z36" i="231"/>
  <c r="Y36" i="231"/>
  <c r="X36" i="23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Z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Y36" i="235"/>
  <c r="X36" i="235"/>
  <c r="Z36" i="235" s="1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Y36" i="243"/>
  <c r="X36" i="243"/>
  <c r="Z36" i="243" s="1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Y36" i="247"/>
  <c r="X36" i="247"/>
  <c r="Z36" i="247" s="1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Z36" i="248"/>
  <c r="Y36" i="248"/>
  <c r="X36" i="248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Y36" i="256"/>
  <c r="X36" i="256"/>
  <c r="Z36" i="256" s="1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Z27" i="51" s="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Z27" i="52"/>
  <c r="Y27" i="52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Y27" i="57"/>
  <c r="X27" i="57"/>
  <c r="Z27" i="57" s="1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Y27" i="60"/>
  <c r="X27" i="60"/>
  <c r="Z27" i="60" s="1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X27" i="65"/>
  <c r="Z27" i="65" s="1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Z27" i="67"/>
  <c r="Y27" i="67"/>
  <c r="X27" i="67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Y27" i="68"/>
  <c r="Z27" i="68" s="1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Z27" i="71" s="1"/>
  <c r="X27" i="7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Z27" i="72"/>
  <c r="Y27" i="72"/>
  <c r="X27" i="72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Y27" i="73"/>
  <c r="X27" i="73"/>
  <c r="Z27" i="73" s="1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Z27" i="74" s="1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Y27" i="76"/>
  <c r="X27" i="76"/>
  <c r="Z27" i="76" s="1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Z27" i="77" s="1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Z27" i="78" s="1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Z27" i="79" s="1"/>
  <c r="X27" i="79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X27" i="81"/>
  <c r="Z27" i="81" s="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Y27" i="84"/>
  <c r="X27" i="84"/>
  <c r="Z27" i="84" s="1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Z27" i="88"/>
  <c r="Y27" i="88"/>
  <c r="X27" i="88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Y27" i="89"/>
  <c r="X27" i="89"/>
  <c r="Z27" i="89" s="1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X27" i="92"/>
  <c r="Z27" i="92" s="1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Y27" i="95"/>
  <c r="X27" i="95"/>
  <c r="Z27" i="95" s="1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Z27" i="99"/>
  <c r="Y27" i="99"/>
  <c r="X27" i="99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Y27" i="100"/>
  <c r="X27" i="100"/>
  <c r="Z27" i="100" s="1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Z27" i="101" s="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Z27" i="102" s="1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X27" i="103"/>
  <c r="Z27" i="103" s="1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Y27" i="104"/>
  <c r="X27" i="104"/>
  <c r="Z27" i="104" s="1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Z27" i="106"/>
  <c r="Y27" i="106"/>
  <c r="X27" i="106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Z27" i="108" s="1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Z27" i="111" s="1"/>
  <c r="X27" i="11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Y27" i="113"/>
  <c r="X27" i="113"/>
  <c r="Z27" i="113" s="1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Z27" i="114" s="1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Z27" i="115" s="1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X27" i="116"/>
  <c r="Z27" i="116" s="1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Z27" i="119" s="1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Z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Y27" i="127"/>
  <c r="X27" i="127"/>
  <c r="Z27" i="127" s="1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X27" i="129"/>
  <c r="Z27" i="129" s="1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Z27" i="131" s="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X27" i="137"/>
  <c r="Z27" i="137" s="1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Y27" i="140"/>
  <c r="X27" i="140"/>
  <c r="Z27" i="140" s="1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Z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Z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X27" i="145"/>
  <c r="Z27" i="145" s="1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X27" i="148"/>
  <c r="Z27" i="148" s="1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Z27" i="150" s="1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X27" i="151"/>
  <c r="Z27" i="151" s="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Y27" i="152"/>
  <c r="X27" i="152"/>
  <c r="Z27" i="152" s="1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Z27" i="155"/>
  <c r="Y27" i="155"/>
  <c r="X27" i="155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Y27" i="160"/>
  <c r="Z27" i="160" s="1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Z27" i="162"/>
  <c r="Y27" i="162"/>
  <c r="X27" i="162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Z27" i="163" s="1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Z27" i="165" s="1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Y27" i="175"/>
  <c r="X27" i="175"/>
  <c r="Z27" i="175" s="1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Z27" i="179" s="1"/>
  <c r="X27" i="179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Z27" i="183" s="1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Z27" i="184"/>
  <c r="Y27" i="184"/>
  <c r="X27" i="184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Y27" i="185"/>
  <c r="X27" i="185"/>
  <c r="Z27" i="185" s="1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Z27" i="186" s="1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Z27" i="187" s="1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Z27" i="188" s="1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Y27" i="191"/>
  <c r="X27" i="191"/>
  <c r="Z27" i="191" s="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Y27" i="200"/>
  <c r="X27" i="200"/>
  <c r="Z27" i="200" s="1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Y27" i="201"/>
  <c r="X27" i="201"/>
  <c r="Z27" i="201" s="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Z27" i="204" s="1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Z27" i="205"/>
  <c r="Y27" i="205"/>
  <c r="X27" i="205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Y27" i="212"/>
  <c r="X27" i="212"/>
  <c r="Z27" i="212" s="1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Z27" i="213"/>
  <c r="Y27" i="213"/>
  <c r="X27" i="213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Z27" i="214" s="1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X27" i="215"/>
  <c r="Z27" i="215" s="1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Y27" i="228"/>
  <c r="X27" i="228"/>
  <c r="Z27" i="228" s="1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Z27" i="229" s="1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Z27" i="231" s="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Z27" i="237"/>
  <c r="Y27" i="237"/>
  <c r="X27" i="237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Z27" i="239" s="1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Y27" i="241"/>
  <c r="X27" i="241"/>
  <c r="Z27" i="241" s="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Z27" i="242" s="1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Y27" i="248"/>
  <c r="X27" i="248"/>
  <c r="Z27" i="248" s="1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Y27" i="249"/>
  <c r="X27" i="249"/>
  <c r="Z27" i="249" s="1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Z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Z27" i="256"/>
  <c r="Y27" i="256"/>
  <c r="X27" i="256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Y27" i="257"/>
  <c r="X27" i="257"/>
  <c r="Z27" i="257" s="1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Q38" i="6" s="1"/>
  <c r="P17" i="6"/>
  <c r="O17" i="6"/>
  <c r="N17" i="6"/>
  <c r="N38" i="6" s="1"/>
  <c r="M17" i="6"/>
  <c r="M38" i="6" s="1"/>
  <c r="L17" i="6"/>
  <c r="L38" i="6" s="1"/>
  <c r="K17" i="6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Y38" i="7" s="1"/>
  <c r="X17" i="7"/>
  <c r="W17" i="7"/>
  <c r="V17" i="7"/>
  <c r="V38" i="7" s="1"/>
  <c r="U17" i="7"/>
  <c r="U38" i="7" s="1"/>
  <c r="T17" i="7"/>
  <c r="S17" i="7"/>
  <c r="R17" i="7"/>
  <c r="R38" i="7" s="1"/>
  <c r="Q17" i="7"/>
  <c r="Q38" i="7" s="1"/>
  <c r="P17" i="7"/>
  <c r="P38" i="7" s="1"/>
  <c r="O17" i="7"/>
  <c r="N17" i="7"/>
  <c r="N38" i="7" s="1"/>
  <c r="M17" i="7"/>
  <c r="M38" i="7" s="1"/>
  <c r="L17" i="7"/>
  <c r="K17" i="7"/>
  <c r="J17" i="7"/>
  <c r="J38" i="7" s="1"/>
  <c r="I17" i="7"/>
  <c r="I38" i="7" s="1"/>
  <c r="H17" i="7"/>
  <c r="H38" i="7" s="1"/>
  <c r="G17" i="7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R38" i="10" s="1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J38" i="10" s="1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V38" i="14" s="1"/>
  <c r="U17" i="14"/>
  <c r="T17" i="14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L17" i="14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D17" i="14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U17" i="15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M17" i="15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H40" i="15" s="1"/>
  <c r="I39" i="15" s="1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V17" i="18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N17" i="18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W17" i="19"/>
  <c r="V17" i="19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N17" i="19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F17" i="19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V17" i="20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N17" i="20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Z17" i="21"/>
  <c r="Y17" i="21"/>
  <c r="Y38" i="21" s="1"/>
  <c r="Y40" i="21" s="1"/>
  <c r="X17" i="21"/>
  <c r="X38" i="21" s="1"/>
  <c r="W17" i="2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O17" i="23"/>
  <c r="N17" i="23"/>
  <c r="N38" i="23" s="1"/>
  <c r="M17" i="23"/>
  <c r="M38" i="23" s="1"/>
  <c r="L17" i="23"/>
  <c r="L38" i="23" s="1"/>
  <c r="K17" i="23"/>
  <c r="K38" i="23" s="1"/>
  <c r="J17" i="23"/>
  <c r="I17" i="23"/>
  <c r="I38" i="23" s="1"/>
  <c r="H17" i="23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X17" i="24"/>
  <c r="W17" i="24"/>
  <c r="W38" i="24" s="1"/>
  <c r="V17" i="24"/>
  <c r="V38" i="24" s="1"/>
  <c r="U17" i="24"/>
  <c r="U38" i="24" s="1"/>
  <c r="T17" i="24"/>
  <c r="S17" i="24"/>
  <c r="S38" i="24" s="1"/>
  <c r="R17" i="24"/>
  <c r="Q17" i="24"/>
  <c r="P17" i="24"/>
  <c r="O17" i="24"/>
  <c r="O38" i="24" s="1"/>
  <c r="N17" i="24"/>
  <c r="N38" i="24" s="1"/>
  <c r="M17" i="24"/>
  <c r="M38" i="24" s="1"/>
  <c r="L17" i="24"/>
  <c r="K17" i="24"/>
  <c r="K38" i="24" s="1"/>
  <c r="J17" i="24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Y17" i="25"/>
  <c r="X17" i="25"/>
  <c r="W17" i="25"/>
  <c r="W38" i="25" s="1"/>
  <c r="V17" i="25"/>
  <c r="V38" i="25" s="1"/>
  <c r="U17" i="25"/>
  <c r="U38" i="25" s="1"/>
  <c r="T17" i="25"/>
  <c r="S17" i="25"/>
  <c r="S38" i="25" s="1"/>
  <c r="R17" i="25"/>
  <c r="Q17" i="25"/>
  <c r="P17" i="25"/>
  <c r="O17" i="25"/>
  <c r="O38" i="25" s="1"/>
  <c r="N17" i="25"/>
  <c r="N38" i="25" s="1"/>
  <c r="M17" i="25"/>
  <c r="M38" i="25" s="1"/>
  <c r="L17" i="25"/>
  <c r="K17" i="25"/>
  <c r="K38" i="25" s="1"/>
  <c r="J17" i="25"/>
  <c r="I17" i="25"/>
  <c r="H17" i="25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Y17" i="26"/>
  <c r="X17" i="26"/>
  <c r="W17" i="26"/>
  <c r="W38" i="26" s="1"/>
  <c r="V17" i="26"/>
  <c r="V38" i="26" s="1"/>
  <c r="U17" i="26"/>
  <c r="U38" i="26" s="1"/>
  <c r="T17" i="26"/>
  <c r="S17" i="26"/>
  <c r="S38" i="26" s="1"/>
  <c r="R17" i="26"/>
  <c r="Q17" i="26"/>
  <c r="P17" i="26"/>
  <c r="O17" i="26"/>
  <c r="O38" i="26" s="1"/>
  <c r="N17" i="26"/>
  <c r="N38" i="26" s="1"/>
  <c r="M17" i="26"/>
  <c r="M38" i="26" s="1"/>
  <c r="L17" i="26"/>
  <c r="K17" i="26"/>
  <c r="K38" i="26" s="1"/>
  <c r="J17" i="26"/>
  <c r="I17" i="26"/>
  <c r="H17" i="26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Y17" i="27"/>
  <c r="X17" i="27"/>
  <c r="W17" i="27"/>
  <c r="W38" i="27" s="1"/>
  <c r="V17" i="27"/>
  <c r="V38" i="27" s="1"/>
  <c r="U17" i="27"/>
  <c r="U38" i="27" s="1"/>
  <c r="T17" i="27"/>
  <c r="S17" i="27"/>
  <c r="S38" i="27" s="1"/>
  <c r="R17" i="27"/>
  <c r="Q17" i="27"/>
  <c r="P17" i="27"/>
  <c r="O17" i="27"/>
  <c r="O38" i="27" s="1"/>
  <c r="N17" i="27"/>
  <c r="N38" i="27" s="1"/>
  <c r="M17" i="27"/>
  <c r="M38" i="27" s="1"/>
  <c r="L17" i="27"/>
  <c r="K17" i="27"/>
  <c r="K38" i="27" s="1"/>
  <c r="J17" i="27"/>
  <c r="I17" i="27"/>
  <c r="H17" i="27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Y17" i="28"/>
  <c r="X17" i="28"/>
  <c r="W17" i="28"/>
  <c r="W38" i="28" s="1"/>
  <c r="V17" i="28"/>
  <c r="V38" i="28" s="1"/>
  <c r="U17" i="28"/>
  <c r="U38" i="28" s="1"/>
  <c r="T17" i="28"/>
  <c r="S17" i="28"/>
  <c r="S38" i="28" s="1"/>
  <c r="R17" i="28"/>
  <c r="Q17" i="28"/>
  <c r="P17" i="28"/>
  <c r="O17" i="28"/>
  <c r="O38" i="28" s="1"/>
  <c r="N17" i="28"/>
  <c r="N38" i="28" s="1"/>
  <c r="M17" i="28"/>
  <c r="M38" i="28" s="1"/>
  <c r="L17" i="28"/>
  <c r="K17" i="28"/>
  <c r="K38" i="28" s="1"/>
  <c r="J17" i="28"/>
  <c r="I17" i="28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Y17" i="29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R17" i="3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V17" i="35"/>
  <c r="V38" i="35" s="1"/>
  <c r="U17" i="35"/>
  <c r="T17" i="35"/>
  <c r="S17" i="35"/>
  <c r="R17" i="35"/>
  <c r="R38" i="35" s="1"/>
  <c r="Q17" i="35"/>
  <c r="Q38" i="35" s="1"/>
  <c r="P17" i="35"/>
  <c r="P38" i="35" s="1"/>
  <c r="O17" i="35"/>
  <c r="N17" i="35"/>
  <c r="N38" i="35" s="1"/>
  <c r="M17" i="35"/>
  <c r="L17" i="35"/>
  <c r="K17" i="35"/>
  <c r="J17" i="35"/>
  <c r="J38" i="35" s="1"/>
  <c r="I17" i="35"/>
  <c r="I38" i="35" s="1"/>
  <c r="H17" i="35"/>
  <c r="H38" i="35" s="1"/>
  <c r="G17" i="35"/>
  <c r="F17" i="35"/>
  <c r="F38" i="35" s="1"/>
  <c r="F40" i="35" s="1"/>
  <c r="E17" i="35"/>
  <c r="D17" i="35"/>
  <c r="C17" i="35"/>
  <c r="AA17" i="36"/>
  <c r="AA38" i="36" s="1"/>
  <c r="AA40" i="36" s="1"/>
  <c r="Y17" i="36"/>
  <c r="Y38" i="36" s="1"/>
  <c r="Y40" i="36" s="1"/>
  <c r="X17" i="36"/>
  <c r="W17" i="36"/>
  <c r="V17" i="36"/>
  <c r="V38" i="36" s="1"/>
  <c r="U17" i="36"/>
  <c r="T17" i="36"/>
  <c r="S17" i="36"/>
  <c r="R17" i="36"/>
  <c r="R38" i="36" s="1"/>
  <c r="Q17" i="36"/>
  <c r="Q38" i="36" s="1"/>
  <c r="P17" i="36"/>
  <c r="P38" i="36" s="1"/>
  <c r="O17" i="36"/>
  <c r="N17" i="36"/>
  <c r="N38" i="36" s="1"/>
  <c r="M17" i="36"/>
  <c r="L17" i="36"/>
  <c r="K17" i="36"/>
  <c r="J17" i="36"/>
  <c r="J38" i="36" s="1"/>
  <c r="I17" i="36"/>
  <c r="I38" i="36" s="1"/>
  <c r="H17" i="36"/>
  <c r="H38" i="36" s="1"/>
  <c r="G17" i="36"/>
  <c r="F17" i="36"/>
  <c r="F38" i="36" s="1"/>
  <c r="F40" i="36" s="1"/>
  <c r="E17" i="36"/>
  <c r="D17" i="36"/>
  <c r="C17" i="36"/>
  <c r="AA17" i="37"/>
  <c r="AA38" i="37" s="1"/>
  <c r="AA40" i="37" s="1"/>
  <c r="Y17" i="37"/>
  <c r="Y38" i="37" s="1"/>
  <c r="Y40" i="37" s="1"/>
  <c r="X17" i="37"/>
  <c r="W17" i="37"/>
  <c r="V17" i="37"/>
  <c r="V38" i="37" s="1"/>
  <c r="U17" i="37"/>
  <c r="T17" i="37"/>
  <c r="S17" i="37"/>
  <c r="R17" i="37"/>
  <c r="R38" i="37" s="1"/>
  <c r="Q17" i="37"/>
  <c r="Q38" i="37" s="1"/>
  <c r="P17" i="37"/>
  <c r="P38" i="37" s="1"/>
  <c r="O17" i="37"/>
  <c r="N17" i="37"/>
  <c r="N38" i="37" s="1"/>
  <c r="M17" i="37"/>
  <c r="L17" i="37"/>
  <c r="K17" i="37"/>
  <c r="J17" i="37"/>
  <c r="J38" i="37" s="1"/>
  <c r="I17" i="37"/>
  <c r="I38" i="37" s="1"/>
  <c r="H17" i="37"/>
  <c r="H38" i="37" s="1"/>
  <c r="G17" i="37"/>
  <c r="F17" i="37"/>
  <c r="F38" i="37" s="1"/>
  <c r="F40" i="37" s="1"/>
  <c r="E17" i="37"/>
  <c r="D17" i="37"/>
  <c r="C17" i="37"/>
  <c r="AA17" i="38"/>
  <c r="AA38" i="38" s="1"/>
  <c r="AA40" i="38" s="1"/>
  <c r="Y17" i="38"/>
  <c r="X17" i="38"/>
  <c r="X38" i="38" s="1"/>
  <c r="W17" i="38"/>
  <c r="V17" i="38"/>
  <c r="V38" i="38" s="1"/>
  <c r="U17" i="38"/>
  <c r="T17" i="38"/>
  <c r="S17" i="38"/>
  <c r="R17" i="38"/>
  <c r="R38" i="38" s="1"/>
  <c r="Q17" i="38"/>
  <c r="Q38" i="38" s="1"/>
  <c r="P17" i="38"/>
  <c r="P38" i="38" s="1"/>
  <c r="O17" i="38"/>
  <c r="N17" i="38"/>
  <c r="N38" i="38" s="1"/>
  <c r="M17" i="38"/>
  <c r="L17" i="38"/>
  <c r="K17" i="38"/>
  <c r="J17" i="38"/>
  <c r="J38" i="38" s="1"/>
  <c r="I17" i="38"/>
  <c r="I38" i="38" s="1"/>
  <c r="H17" i="38"/>
  <c r="H38" i="38" s="1"/>
  <c r="G17" i="38"/>
  <c r="F17" i="38"/>
  <c r="F38" i="38" s="1"/>
  <c r="F40" i="38" s="1"/>
  <c r="E17" i="38"/>
  <c r="D17" i="38"/>
  <c r="C17" i="38"/>
  <c r="AA17" i="39"/>
  <c r="AA38" i="39" s="1"/>
  <c r="AA40" i="39" s="1"/>
  <c r="Y17" i="39"/>
  <c r="Y38" i="39" s="1"/>
  <c r="Y40" i="39" s="1"/>
  <c r="X17" i="39"/>
  <c r="W17" i="39"/>
  <c r="W38" i="39" s="1"/>
  <c r="V17" i="39"/>
  <c r="V38" i="39" s="1"/>
  <c r="U17" i="39"/>
  <c r="U38" i="39" s="1"/>
  <c r="T17" i="39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S17" i="40"/>
  <c r="S38" i="40" s="1"/>
  <c r="R17" i="40"/>
  <c r="R38" i="40" s="1"/>
  <c r="Q17" i="40"/>
  <c r="Q38" i="40" s="1"/>
  <c r="P17" i="40"/>
  <c r="O17" i="40"/>
  <c r="O38" i="40" s="1"/>
  <c r="N17" i="40"/>
  <c r="N38" i="40" s="1"/>
  <c r="M17" i="40"/>
  <c r="L17" i="40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D17" i="40"/>
  <c r="C17" i="40"/>
  <c r="C38" i="40" s="1"/>
  <c r="C40" i="40" s="1"/>
  <c r="AA17" i="41"/>
  <c r="AA38" i="41" s="1"/>
  <c r="AA40" i="41" s="1"/>
  <c r="Y17" i="41"/>
  <c r="Y38" i="41" s="1"/>
  <c r="Y40" i="41" s="1"/>
  <c r="X17" i="41"/>
  <c r="W17" i="41"/>
  <c r="W38" i="41" s="1"/>
  <c r="V17" i="41"/>
  <c r="V38" i="41" s="1"/>
  <c r="U17" i="41"/>
  <c r="T17" i="41"/>
  <c r="S17" i="41"/>
  <c r="S38" i="41" s="1"/>
  <c r="R17" i="41"/>
  <c r="R38" i="41" s="1"/>
  <c r="Q17" i="41"/>
  <c r="Q38" i="41" s="1"/>
  <c r="P17" i="41"/>
  <c r="O17" i="41"/>
  <c r="O38" i="41" s="1"/>
  <c r="N17" i="41"/>
  <c r="N38" i="41" s="1"/>
  <c r="M17" i="41"/>
  <c r="L17" i="41"/>
  <c r="K17" i="41"/>
  <c r="K38" i="41" s="1"/>
  <c r="J17" i="41"/>
  <c r="J38" i="41" s="1"/>
  <c r="I17" i="41"/>
  <c r="I38" i="41" s="1"/>
  <c r="H17" i="41"/>
  <c r="G17" i="41"/>
  <c r="G38" i="41" s="1"/>
  <c r="G40" i="41" s="1"/>
  <c r="H39" i="41" s="1"/>
  <c r="F17" i="41"/>
  <c r="F38" i="41" s="1"/>
  <c r="F40" i="41" s="1"/>
  <c r="E17" i="41"/>
  <c r="D17" i="4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T17" i="42"/>
  <c r="S17" i="42"/>
  <c r="S38" i="42" s="1"/>
  <c r="R17" i="42"/>
  <c r="R38" i="42" s="1"/>
  <c r="Q17" i="42"/>
  <c r="Q38" i="42" s="1"/>
  <c r="P17" i="42"/>
  <c r="O17" i="42"/>
  <c r="O38" i="42" s="1"/>
  <c r="N17" i="42"/>
  <c r="N38" i="42" s="1"/>
  <c r="M17" i="42"/>
  <c r="L17" i="42"/>
  <c r="K17" i="42"/>
  <c r="K38" i="42" s="1"/>
  <c r="J17" i="42"/>
  <c r="J38" i="42" s="1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D17" i="42"/>
  <c r="C17" i="42"/>
  <c r="C38" i="42" s="1"/>
  <c r="C40" i="42" s="1"/>
  <c r="AA17" i="43"/>
  <c r="AA38" i="43" s="1"/>
  <c r="AA40" i="43" s="1"/>
  <c r="Y17" i="43"/>
  <c r="X17" i="43"/>
  <c r="W17" i="43"/>
  <c r="W38" i="43" s="1"/>
  <c r="V17" i="43"/>
  <c r="V38" i="43" s="1"/>
  <c r="U17" i="43"/>
  <c r="T17" i="43"/>
  <c r="T38" i="43" s="1"/>
  <c r="S17" i="43"/>
  <c r="S38" i="43" s="1"/>
  <c r="R17" i="43"/>
  <c r="R38" i="43" s="1"/>
  <c r="Q17" i="43"/>
  <c r="P17" i="43"/>
  <c r="P38" i="43" s="1"/>
  <c r="O17" i="43"/>
  <c r="O38" i="43" s="1"/>
  <c r="N17" i="43"/>
  <c r="N38" i="43" s="1"/>
  <c r="M17" i="43"/>
  <c r="L17" i="43"/>
  <c r="L38" i="43" s="1"/>
  <c r="K17" i="43"/>
  <c r="K38" i="43" s="1"/>
  <c r="J17" i="43"/>
  <c r="J38" i="43" s="1"/>
  <c r="I17" i="43"/>
  <c r="H17" i="43"/>
  <c r="H38" i="43" s="1"/>
  <c r="G17" i="43"/>
  <c r="G38" i="43" s="1"/>
  <c r="G40" i="43" s="1"/>
  <c r="H39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U17" i="44"/>
  <c r="U38" i="44" s="1"/>
  <c r="T17" i="44"/>
  <c r="T38" i="44" s="1"/>
  <c r="S17" i="44"/>
  <c r="S38" i="44" s="1"/>
  <c r="R17" i="44"/>
  <c r="Q17" i="44"/>
  <c r="Q38" i="44" s="1"/>
  <c r="P17" i="44"/>
  <c r="P38" i="44" s="1"/>
  <c r="O17" i="44"/>
  <c r="O38" i="44" s="1"/>
  <c r="N17" i="44"/>
  <c r="M17" i="44"/>
  <c r="M38" i="44" s="1"/>
  <c r="L17" i="44"/>
  <c r="L38" i="44" s="1"/>
  <c r="K17" i="44"/>
  <c r="K38" i="44" s="1"/>
  <c r="J17" i="44"/>
  <c r="I17" i="44"/>
  <c r="I38" i="44" s="1"/>
  <c r="H17" i="44"/>
  <c r="H38" i="44" s="1"/>
  <c r="G17" i="44"/>
  <c r="G38" i="44" s="1"/>
  <c r="G40" i="44" s="1"/>
  <c r="H39" i="44" s="1"/>
  <c r="F17" i="44"/>
  <c r="E17" i="44"/>
  <c r="E38" i="44" s="1"/>
  <c r="E40" i="44" s="1"/>
  <c r="D17" i="44"/>
  <c r="D38" i="44" s="1"/>
  <c r="D40" i="44" s="1"/>
  <c r="C17" i="44"/>
  <c r="C38" i="44" s="1"/>
  <c r="C40" i="44" s="1"/>
  <c r="AA17" i="45"/>
  <c r="Y17" i="45"/>
  <c r="Y38" i="45" s="1"/>
  <c r="Y40" i="45" s="1"/>
  <c r="X17" i="45"/>
  <c r="W17" i="45"/>
  <c r="V17" i="45"/>
  <c r="U17" i="45"/>
  <c r="U38" i="45" s="1"/>
  <c r="T17" i="45"/>
  <c r="T38" i="45" s="1"/>
  <c r="S17" i="45"/>
  <c r="S38" i="45" s="1"/>
  <c r="R17" i="45"/>
  <c r="Q17" i="45"/>
  <c r="Q38" i="45" s="1"/>
  <c r="P17" i="45"/>
  <c r="P38" i="45" s="1"/>
  <c r="O17" i="45"/>
  <c r="N17" i="45"/>
  <c r="M17" i="45"/>
  <c r="M38" i="45" s="1"/>
  <c r="L17" i="45"/>
  <c r="L38" i="45" s="1"/>
  <c r="K17" i="45"/>
  <c r="K38" i="45" s="1"/>
  <c r="J17" i="45"/>
  <c r="I17" i="45"/>
  <c r="I38" i="45" s="1"/>
  <c r="H17" i="45"/>
  <c r="H38" i="45" s="1"/>
  <c r="G17" i="45"/>
  <c r="F17" i="45"/>
  <c r="E17" i="45"/>
  <c r="E38" i="45" s="1"/>
  <c r="E40" i="45" s="1"/>
  <c r="D17" i="45"/>
  <c r="D38" i="45" s="1"/>
  <c r="D40" i="45" s="1"/>
  <c r="C17" i="45"/>
  <c r="C38" i="45" s="1"/>
  <c r="C40" i="45" s="1"/>
  <c r="AA17" i="46"/>
  <c r="Y17" i="46"/>
  <c r="X17" i="46"/>
  <c r="X38" i="46" s="1"/>
  <c r="W17" i="46"/>
  <c r="V17" i="46"/>
  <c r="U17" i="46"/>
  <c r="U38" i="46" s="1"/>
  <c r="T17" i="46"/>
  <c r="T38" i="46" s="1"/>
  <c r="S17" i="46"/>
  <c r="S38" i="46" s="1"/>
  <c r="R17" i="46"/>
  <c r="Q17" i="46"/>
  <c r="Q38" i="46" s="1"/>
  <c r="P17" i="46"/>
  <c r="P38" i="46" s="1"/>
  <c r="O17" i="46"/>
  <c r="N17" i="46"/>
  <c r="M17" i="46"/>
  <c r="M38" i="46" s="1"/>
  <c r="L17" i="46"/>
  <c r="L38" i="46" s="1"/>
  <c r="K17" i="46"/>
  <c r="K38" i="46" s="1"/>
  <c r="J17" i="46"/>
  <c r="I17" i="46"/>
  <c r="I38" i="46" s="1"/>
  <c r="H17" i="46"/>
  <c r="H38" i="46" s="1"/>
  <c r="G17" i="46"/>
  <c r="F17" i="46"/>
  <c r="E17" i="46"/>
  <c r="E38" i="46" s="1"/>
  <c r="E40" i="46" s="1"/>
  <c r="D17" i="46"/>
  <c r="D38" i="46" s="1"/>
  <c r="D40" i="46" s="1"/>
  <c r="C17" i="46"/>
  <c r="C38" i="46" s="1"/>
  <c r="C40" i="46" s="1"/>
  <c r="AA17" i="47"/>
  <c r="Y17" i="47"/>
  <c r="Y38" i="47" s="1"/>
  <c r="X17" i="47"/>
  <c r="W17" i="47"/>
  <c r="V17" i="47"/>
  <c r="U17" i="47"/>
  <c r="U38" i="47" s="1"/>
  <c r="T17" i="47"/>
  <c r="T38" i="47" s="1"/>
  <c r="S17" i="47"/>
  <c r="S38" i="47" s="1"/>
  <c r="R17" i="47"/>
  <c r="Q17" i="47"/>
  <c r="Q38" i="47" s="1"/>
  <c r="P17" i="47"/>
  <c r="P38" i="47" s="1"/>
  <c r="O17" i="47"/>
  <c r="N17" i="47"/>
  <c r="M17" i="47"/>
  <c r="M38" i="47" s="1"/>
  <c r="L17" i="47"/>
  <c r="L38" i="47" s="1"/>
  <c r="K17" i="47"/>
  <c r="K38" i="47" s="1"/>
  <c r="J17" i="47"/>
  <c r="I17" i="47"/>
  <c r="I38" i="47" s="1"/>
  <c r="H17" i="47"/>
  <c r="H38" i="47" s="1"/>
  <c r="G17" i="47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Y17" i="48"/>
  <c r="Y38" i="48" s="1"/>
  <c r="Y40" i="48" s="1"/>
  <c r="X17" i="48"/>
  <c r="W17" i="48"/>
  <c r="V17" i="48"/>
  <c r="U17" i="48"/>
  <c r="U38" i="48" s="1"/>
  <c r="T17" i="48"/>
  <c r="T38" i="48" s="1"/>
  <c r="S17" i="48"/>
  <c r="R17" i="48"/>
  <c r="R38" i="48" s="1"/>
  <c r="Q17" i="48"/>
  <c r="Q38" i="48" s="1"/>
  <c r="P17" i="48"/>
  <c r="P38" i="48" s="1"/>
  <c r="O17" i="48"/>
  <c r="N17" i="48"/>
  <c r="M17" i="48"/>
  <c r="M38" i="48" s="1"/>
  <c r="L17" i="48"/>
  <c r="L38" i="48" s="1"/>
  <c r="K17" i="48"/>
  <c r="J17" i="48"/>
  <c r="J38" i="48" s="1"/>
  <c r="I17" i="48"/>
  <c r="I38" i="48" s="1"/>
  <c r="H17" i="48"/>
  <c r="H38" i="48" s="1"/>
  <c r="G17" i="48"/>
  <c r="F17" i="48"/>
  <c r="E17" i="48"/>
  <c r="E38" i="48" s="1"/>
  <c r="E40" i="48" s="1"/>
  <c r="D17" i="48"/>
  <c r="D38" i="48" s="1"/>
  <c r="D40" i="48" s="1"/>
  <c r="C17" i="48"/>
  <c r="AA17" i="49"/>
  <c r="AA38" i="49" s="1"/>
  <c r="AA40" i="49" s="1"/>
  <c r="Y17" i="49"/>
  <c r="Y38" i="49" s="1"/>
  <c r="Y40" i="49" s="1"/>
  <c r="X17" i="49"/>
  <c r="W17" i="49"/>
  <c r="V17" i="49"/>
  <c r="U17" i="49"/>
  <c r="U38" i="49" s="1"/>
  <c r="T17" i="49"/>
  <c r="T38" i="49" s="1"/>
  <c r="S17" i="49"/>
  <c r="R17" i="49"/>
  <c r="R38" i="49" s="1"/>
  <c r="Q17" i="49"/>
  <c r="Q38" i="49" s="1"/>
  <c r="P17" i="49"/>
  <c r="P38" i="49" s="1"/>
  <c r="O17" i="49"/>
  <c r="N17" i="49"/>
  <c r="M17" i="49"/>
  <c r="M38" i="49" s="1"/>
  <c r="L17" i="49"/>
  <c r="L38" i="49" s="1"/>
  <c r="K17" i="49"/>
  <c r="J17" i="49"/>
  <c r="J38" i="49" s="1"/>
  <c r="I17" i="49"/>
  <c r="I38" i="49" s="1"/>
  <c r="H17" i="49"/>
  <c r="H38" i="49" s="1"/>
  <c r="G17" i="49"/>
  <c r="F17" i="49"/>
  <c r="E17" i="49"/>
  <c r="E38" i="49" s="1"/>
  <c r="E40" i="49" s="1"/>
  <c r="D17" i="49"/>
  <c r="D38" i="49" s="1"/>
  <c r="D40" i="49" s="1"/>
  <c r="C17" i="49"/>
  <c r="AA17" i="50"/>
  <c r="AA38" i="50" s="1"/>
  <c r="AA40" i="50" s="1"/>
  <c r="Y17" i="50"/>
  <c r="Y38" i="50" s="1"/>
  <c r="Y40" i="50" s="1"/>
  <c r="X17" i="50"/>
  <c r="W17" i="50"/>
  <c r="W38" i="50" s="1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U17" i="51"/>
  <c r="U38" i="51" s="1"/>
  <c r="T17" i="51"/>
  <c r="T38" i="51" s="1"/>
  <c r="S17" i="51"/>
  <c r="S38" i="51" s="1"/>
  <c r="R17" i="51"/>
  <c r="Q17" i="51"/>
  <c r="Q38" i="51" s="1"/>
  <c r="P17" i="51"/>
  <c r="P38" i="51" s="1"/>
  <c r="O17" i="51"/>
  <c r="O38" i="51" s="1"/>
  <c r="N17" i="51"/>
  <c r="M17" i="51"/>
  <c r="M38" i="51" s="1"/>
  <c r="L17" i="51"/>
  <c r="L38" i="51" s="1"/>
  <c r="K17" i="51"/>
  <c r="K38" i="51" s="1"/>
  <c r="J17" i="51"/>
  <c r="I17" i="51"/>
  <c r="I38" i="51" s="1"/>
  <c r="H17" i="51"/>
  <c r="H38" i="51" s="1"/>
  <c r="G17" i="51"/>
  <c r="G38" i="51" s="1"/>
  <c r="G40" i="51" s="1"/>
  <c r="H39" i="51" s="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Y17" i="52"/>
  <c r="Y38" i="52" s="1"/>
  <c r="Y40" i="52" s="1"/>
  <c r="X17" i="52"/>
  <c r="W17" i="52"/>
  <c r="V17" i="52"/>
  <c r="U17" i="52"/>
  <c r="U38" i="52" s="1"/>
  <c r="T17" i="52"/>
  <c r="T38" i="52" s="1"/>
  <c r="S17" i="52"/>
  <c r="R17" i="52"/>
  <c r="Q17" i="52"/>
  <c r="Q38" i="52" s="1"/>
  <c r="P17" i="52"/>
  <c r="P38" i="52" s="1"/>
  <c r="O17" i="52"/>
  <c r="N17" i="52"/>
  <c r="M17" i="52"/>
  <c r="M38" i="52" s="1"/>
  <c r="L17" i="52"/>
  <c r="L38" i="52" s="1"/>
  <c r="K17" i="52"/>
  <c r="J17" i="52"/>
  <c r="I17" i="52"/>
  <c r="I38" i="52" s="1"/>
  <c r="H17" i="52"/>
  <c r="H38" i="52" s="1"/>
  <c r="G17" i="52"/>
  <c r="F17" i="52"/>
  <c r="E17" i="52"/>
  <c r="E38" i="52" s="1"/>
  <c r="E40" i="52" s="1"/>
  <c r="D17" i="52"/>
  <c r="D38" i="52" s="1"/>
  <c r="D40" i="52" s="1"/>
  <c r="C17" i="52"/>
  <c r="AA17" i="53"/>
  <c r="Y17" i="53"/>
  <c r="Y38" i="53" s="1"/>
  <c r="Y40" i="53" s="1"/>
  <c r="X17" i="53"/>
  <c r="X38" i="53" s="1"/>
  <c r="W17" i="53"/>
  <c r="V17" i="53"/>
  <c r="V38" i="53" s="1"/>
  <c r="U17" i="53"/>
  <c r="U38" i="53" s="1"/>
  <c r="T17" i="53"/>
  <c r="T38" i="53" s="1"/>
  <c r="S17" i="53"/>
  <c r="R17" i="53"/>
  <c r="R38" i="53" s="1"/>
  <c r="Q17" i="53"/>
  <c r="Q38" i="53" s="1"/>
  <c r="P17" i="53"/>
  <c r="P38" i="53" s="1"/>
  <c r="O17" i="53"/>
  <c r="N17" i="53"/>
  <c r="N38" i="53" s="1"/>
  <c r="M17" i="53"/>
  <c r="M38" i="53" s="1"/>
  <c r="L17" i="53"/>
  <c r="L38" i="53" s="1"/>
  <c r="K17" i="53"/>
  <c r="J17" i="53"/>
  <c r="J38" i="53" s="1"/>
  <c r="I17" i="53"/>
  <c r="I38" i="53" s="1"/>
  <c r="H17" i="53"/>
  <c r="H38" i="53" s="1"/>
  <c r="G17" i="53"/>
  <c r="F17" i="53"/>
  <c r="F38" i="53" s="1"/>
  <c r="F40" i="53" s="1"/>
  <c r="E17" i="53"/>
  <c r="E38" i="53" s="1"/>
  <c r="E40" i="53" s="1"/>
  <c r="D17" i="53"/>
  <c r="D38" i="53" s="1"/>
  <c r="D40" i="53" s="1"/>
  <c r="C17" i="53"/>
  <c r="AA17" i="54"/>
  <c r="AA38" i="54" s="1"/>
  <c r="AA40" i="54" s="1"/>
  <c r="Z17" i="54"/>
  <c r="Y17" i="54"/>
  <c r="Y38" i="54" s="1"/>
  <c r="Y40" i="54" s="1"/>
  <c r="X17" i="54"/>
  <c r="X38" i="54" s="1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P38" i="55" s="1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J40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W17" i="56"/>
  <c r="W38" i="56" s="1"/>
  <c r="V17" i="56"/>
  <c r="V38" i="56" s="1"/>
  <c r="U17" i="56"/>
  <c r="U38" i="56" s="1"/>
  <c r="T17" i="56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C17" i="56"/>
  <c r="C38" i="56" s="1"/>
  <c r="C40" i="56" s="1"/>
  <c r="AA17" i="57"/>
  <c r="AA38" i="57" s="1"/>
  <c r="AA40" i="57" s="1"/>
  <c r="Y17" i="57"/>
  <c r="Y38" i="57" s="1"/>
  <c r="Y40" i="57" s="1"/>
  <c r="X17" i="57"/>
  <c r="W17" i="57"/>
  <c r="W38" i="57" s="1"/>
  <c r="V17" i="57"/>
  <c r="V38" i="57" s="1"/>
  <c r="U17" i="57"/>
  <c r="U38" i="57" s="1"/>
  <c r="T17" i="57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H40" i="57" s="1"/>
  <c r="I39" i="57" s="1"/>
  <c r="I40" i="57" s="1"/>
  <c r="F17" i="57"/>
  <c r="F38" i="57" s="1"/>
  <c r="F40" i="57" s="1"/>
  <c r="E17" i="57"/>
  <c r="E38" i="57" s="1"/>
  <c r="E40" i="57" s="1"/>
  <c r="D17" i="57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H40" i="58" s="1"/>
  <c r="I39" i="58" s="1"/>
  <c r="I40" i="58" s="1"/>
  <c r="J40" i="58" s="1"/>
  <c r="F17" i="58"/>
  <c r="F38" i="58" s="1"/>
  <c r="F40" i="58" s="1"/>
  <c r="E17" i="58"/>
  <c r="D17" i="58"/>
  <c r="D38" i="58" s="1"/>
  <c r="D40" i="58" s="1"/>
  <c r="C17" i="58"/>
  <c r="C38" i="58" s="1"/>
  <c r="C40" i="58" s="1"/>
  <c r="AA17" i="59"/>
  <c r="AA38" i="59" s="1"/>
  <c r="AA40" i="59" s="1"/>
  <c r="Y17" i="59"/>
  <c r="X17" i="59"/>
  <c r="W17" i="59"/>
  <c r="W38" i="59" s="1"/>
  <c r="V17" i="59"/>
  <c r="U17" i="59"/>
  <c r="T17" i="59"/>
  <c r="T38" i="59" s="1"/>
  <c r="S17" i="59"/>
  <c r="S38" i="59" s="1"/>
  <c r="R17" i="59"/>
  <c r="R38" i="59" s="1"/>
  <c r="Q17" i="59"/>
  <c r="P17" i="59"/>
  <c r="P38" i="59" s="1"/>
  <c r="O17" i="59"/>
  <c r="O38" i="59" s="1"/>
  <c r="N17" i="59"/>
  <c r="M17" i="59"/>
  <c r="L17" i="59"/>
  <c r="L38" i="59" s="1"/>
  <c r="K17" i="59"/>
  <c r="K38" i="59" s="1"/>
  <c r="J17" i="59"/>
  <c r="J38" i="59" s="1"/>
  <c r="I17" i="59"/>
  <c r="H17" i="59"/>
  <c r="H38" i="59" s="1"/>
  <c r="G17" i="59"/>
  <c r="G38" i="59" s="1"/>
  <c r="G40" i="59" s="1"/>
  <c r="H39" i="59" s="1"/>
  <c r="H40" i="59" s="1"/>
  <c r="I39" i="59" s="1"/>
  <c r="F17" i="59"/>
  <c r="E17" i="59"/>
  <c r="D17" i="59"/>
  <c r="D38" i="59" s="1"/>
  <c r="D40" i="59" s="1"/>
  <c r="C17" i="59"/>
  <c r="C38" i="59" s="1"/>
  <c r="C40" i="59" s="1"/>
  <c r="AA17" i="60"/>
  <c r="AA38" i="60" s="1"/>
  <c r="AA40" i="60" s="1"/>
  <c r="Y17" i="60"/>
  <c r="Y38" i="60" s="1"/>
  <c r="Y40" i="60" s="1"/>
  <c r="X17" i="60"/>
  <c r="W17" i="60"/>
  <c r="W38" i="60" s="1"/>
  <c r="V17" i="60"/>
  <c r="U17" i="60"/>
  <c r="U38" i="60" s="1"/>
  <c r="T17" i="60"/>
  <c r="T38" i="60" s="1"/>
  <c r="S17" i="60"/>
  <c r="S38" i="60" s="1"/>
  <c r="R17" i="60"/>
  <c r="Q17" i="60"/>
  <c r="Q38" i="60" s="1"/>
  <c r="P17" i="60"/>
  <c r="O17" i="60"/>
  <c r="O38" i="60" s="1"/>
  <c r="N17" i="60"/>
  <c r="M17" i="60"/>
  <c r="M38" i="60" s="1"/>
  <c r="L17" i="60"/>
  <c r="L38" i="60" s="1"/>
  <c r="K17" i="60"/>
  <c r="K38" i="60" s="1"/>
  <c r="J17" i="60"/>
  <c r="I17" i="60"/>
  <c r="I38" i="60" s="1"/>
  <c r="H17" i="60"/>
  <c r="G17" i="60"/>
  <c r="G38" i="60" s="1"/>
  <c r="G40" i="60" s="1"/>
  <c r="H39" i="60" s="1"/>
  <c r="F17" i="60"/>
  <c r="E17" i="60"/>
  <c r="E38" i="60" s="1"/>
  <c r="E40" i="60" s="1"/>
  <c r="D17" i="60"/>
  <c r="D38" i="60" s="1"/>
  <c r="D40" i="60" s="1"/>
  <c r="C17" i="60"/>
  <c r="C38" i="60" s="1"/>
  <c r="C40" i="60" s="1"/>
  <c r="AA17" i="61"/>
  <c r="Y17" i="61"/>
  <c r="Y38" i="61" s="1"/>
  <c r="Y40" i="61" s="1"/>
  <c r="X17" i="61"/>
  <c r="W17" i="61"/>
  <c r="V17" i="61"/>
  <c r="U17" i="61"/>
  <c r="U38" i="61" s="1"/>
  <c r="T17" i="61"/>
  <c r="T38" i="61" s="1"/>
  <c r="S17" i="61"/>
  <c r="S38" i="61" s="1"/>
  <c r="R17" i="61"/>
  <c r="Q17" i="61"/>
  <c r="Q38" i="61" s="1"/>
  <c r="P17" i="61"/>
  <c r="O17" i="61"/>
  <c r="N17" i="61"/>
  <c r="M17" i="61"/>
  <c r="M38" i="61" s="1"/>
  <c r="L17" i="61"/>
  <c r="L38" i="61" s="1"/>
  <c r="K17" i="61"/>
  <c r="K38" i="61" s="1"/>
  <c r="J17" i="61"/>
  <c r="I17" i="61"/>
  <c r="I38" i="61" s="1"/>
  <c r="H17" i="61"/>
  <c r="G17" i="61"/>
  <c r="F17" i="61"/>
  <c r="E17" i="61"/>
  <c r="E38" i="61" s="1"/>
  <c r="E40" i="61" s="1"/>
  <c r="D17" i="61"/>
  <c r="D38" i="61" s="1"/>
  <c r="D40" i="61" s="1"/>
  <c r="C17" i="61"/>
  <c r="C38" i="61" s="1"/>
  <c r="C40" i="61" s="1"/>
  <c r="AA17" i="62"/>
  <c r="Y17" i="62"/>
  <c r="Y38" i="62" s="1"/>
  <c r="Y40" i="62" s="1"/>
  <c r="X17" i="62"/>
  <c r="W17" i="62"/>
  <c r="V17" i="62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O17" i="62"/>
  <c r="N17" i="62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G17" i="62"/>
  <c r="F17" i="62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Y38" i="63" s="1"/>
  <c r="Y40" i="63" s="1"/>
  <c r="X17" i="63"/>
  <c r="W17" i="63"/>
  <c r="V17" i="63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O17" i="63"/>
  <c r="N17" i="63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G17" i="63"/>
  <c r="F17" i="63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Y17" i="64"/>
  <c r="Y38" i="64" s="1"/>
  <c r="Y40" i="64" s="1"/>
  <c r="X17" i="64"/>
  <c r="W17" i="64"/>
  <c r="V17" i="64"/>
  <c r="V38" i="64" s="1"/>
  <c r="U17" i="64"/>
  <c r="U38" i="64" s="1"/>
  <c r="T17" i="64"/>
  <c r="T38" i="64" s="1"/>
  <c r="S17" i="64"/>
  <c r="R17" i="64"/>
  <c r="R38" i="64" s="1"/>
  <c r="Q17" i="64"/>
  <c r="Q38" i="64" s="1"/>
  <c r="P17" i="64"/>
  <c r="O17" i="64"/>
  <c r="N17" i="64"/>
  <c r="N38" i="64" s="1"/>
  <c r="M17" i="64"/>
  <c r="M38" i="64" s="1"/>
  <c r="L17" i="64"/>
  <c r="L38" i="64" s="1"/>
  <c r="K17" i="64"/>
  <c r="J17" i="64"/>
  <c r="J38" i="64" s="1"/>
  <c r="I17" i="64"/>
  <c r="I38" i="64" s="1"/>
  <c r="H17" i="64"/>
  <c r="G17" i="64"/>
  <c r="F17" i="64"/>
  <c r="F38" i="64" s="1"/>
  <c r="F40" i="64" s="1"/>
  <c r="E17" i="64"/>
  <c r="E38" i="64" s="1"/>
  <c r="E40" i="64" s="1"/>
  <c r="D17" i="64"/>
  <c r="D38" i="64" s="1"/>
  <c r="D40" i="64" s="1"/>
  <c r="C17" i="64"/>
  <c r="AA17" i="65"/>
  <c r="AA38" i="65" s="1"/>
  <c r="AA40" i="65" s="1"/>
  <c r="Y17" i="65"/>
  <c r="Y38" i="65" s="1"/>
  <c r="Y40" i="65" s="1"/>
  <c r="X17" i="65"/>
  <c r="W17" i="65"/>
  <c r="V17" i="65"/>
  <c r="V38" i="65" s="1"/>
  <c r="U17" i="65"/>
  <c r="U38" i="65" s="1"/>
  <c r="T17" i="65"/>
  <c r="T38" i="65" s="1"/>
  <c r="S17" i="65"/>
  <c r="R17" i="65"/>
  <c r="R38" i="65" s="1"/>
  <c r="Q17" i="65"/>
  <c r="Q38" i="65" s="1"/>
  <c r="P17" i="65"/>
  <c r="O17" i="65"/>
  <c r="N17" i="65"/>
  <c r="N38" i="65" s="1"/>
  <c r="M17" i="65"/>
  <c r="M38" i="65" s="1"/>
  <c r="L17" i="65"/>
  <c r="L38" i="65" s="1"/>
  <c r="K17" i="65"/>
  <c r="J17" i="65"/>
  <c r="J38" i="65" s="1"/>
  <c r="I17" i="65"/>
  <c r="I38" i="65" s="1"/>
  <c r="H17" i="65"/>
  <c r="G17" i="65"/>
  <c r="F17" i="65"/>
  <c r="F38" i="65" s="1"/>
  <c r="F40" i="65" s="1"/>
  <c r="E17" i="65"/>
  <c r="E38" i="65" s="1"/>
  <c r="E40" i="65" s="1"/>
  <c r="D17" i="65"/>
  <c r="D38" i="65" s="1"/>
  <c r="D40" i="65" s="1"/>
  <c r="C17" i="65"/>
  <c r="AA17" i="66"/>
  <c r="AA38" i="66" s="1"/>
  <c r="AA40" i="66" s="1"/>
  <c r="Z17" i="66"/>
  <c r="Y17" i="66"/>
  <c r="X17" i="66"/>
  <c r="W17" i="66"/>
  <c r="W38" i="66" s="1"/>
  <c r="V17" i="66"/>
  <c r="V38" i="66" s="1"/>
  <c r="U17" i="66"/>
  <c r="U38" i="66" s="1"/>
  <c r="T17" i="66"/>
  <c r="S17" i="66"/>
  <c r="S38" i="66" s="1"/>
  <c r="R17" i="66"/>
  <c r="R38" i="66" s="1"/>
  <c r="Q17" i="66"/>
  <c r="P17" i="66"/>
  <c r="O17" i="66"/>
  <c r="O38" i="66" s="1"/>
  <c r="N17" i="66"/>
  <c r="N38" i="66" s="1"/>
  <c r="M17" i="66"/>
  <c r="M38" i="66" s="1"/>
  <c r="L17" i="66"/>
  <c r="K17" i="66"/>
  <c r="K38" i="66" s="1"/>
  <c r="J17" i="66"/>
  <c r="J38" i="66" s="1"/>
  <c r="I17" i="66"/>
  <c r="H17" i="66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C17" i="66"/>
  <c r="C38" i="66" s="1"/>
  <c r="C40" i="66" s="1"/>
  <c r="AA17" i="67"/>
  <c r="AA38" i="67" s="1"/>
  <c r="AA40" i="67" s="1"/>
  <c r="Y17" i="67"/>
  <c r="X17" i="67"/>
  <c r="W17" i="67"/>
  <c r="W38" i="67" s="1"/>
  <c r="V17" i="67"/>
  <c r="V38" i="67" s="1"/>
  <c r="U17" i="67"/>
  <c r="T17" i="67"/>
  <c r="T38" i="67" s="1"/>
  <c r="S17" i="67"/>
  <c r="S38" i="67" s="1"/>
  <c r="R17" i="67"/>
  <c r="R38" i="67" s="1"/>
  <c r="Q17" i="67"/>
  <c r="P17" i="67"/>
  <c r="P38" i="67" s="1"/>
  <c r="O17" i="67"/>
  <c r="O38" i="67" s="1"/>
  <c r="N17" i="67"/>
  <c r="N38" i="67" s="1"/>
  <c r="M17" i="67"/>
  <c r="L17" i="67"/>
  <c r="L38" i="67" s="1"/>
  <c r="K17" i="67"/>
  <c r="K38" i="67" s="1"/>
  <c r="J17" i="67"/>
  <c r="J38" i="67" s="1"/>
  <c r="I17" i="67"/>
  <c r="H17" i="67"/>
  <c r="H38" i="67" s="1"/>
  <c r="G17" i="67"/>
  <c r="G38" i="67" s="1"/>
  <c r="G40" i="67" s="1"/>
  <c r="H39" i="67" s="1"/>
  <c r="H40" i="67" s="1"/>
  <c r="I39" i="67" s="1"/>
  <c r="F17" i="67"/>
  <c r="F38" i="67" s="1"/>
  <c r="F40" i="67" s="1"/>
  <c r="E17" i="67"/>
  <c r="D17" i="67"/>
  <c r="D38" i="67" s="1"/>
  <c r="D40" i="67" s="1"/>
  <c r="C17" i="67"/>
  <c r="C38" i="67" s="1"/>
  <c r="C40" i="67" s="1"/>
  <c r="AA17" i="68"/>
  <c r="AA38" i="68" s="1"/>
  <c r="AA40" i="68" s="1"/>
  <c r="Y17" i="68"/>
  <c r="X17" i="68"/>
  <c r="X38" i="68" s="1"/>
  <c r="W17" i="68"/>
  <c r="W38" i="68" s="1"/>
  <c r="V17" i="68"/>
  <c r="V38" i="68" s="1"/>
  <c r="U17" i="68"/>
  <c r="T17" i="68"/>
  <c r="T38" i="68" s="1"/>
  <c r="S17" i="68"/>
  <c r="S38" i="68" s="1"/>
  <c r="R17" i="68"/>
  <c r="R38" i="68" s="1"/>
  <c r="Q17" i="68"/>
  <c r="P17" i="68"/>
  <c r="P38" i="68" s="1"/>
  <c r="O17" i="68"/>
  <c r="O38" i="68" s="1"/>
  <c r="N17" i="68"/>
  <c r="N38" i="68" s="1"/>
  <c r="M17" i="68"/>
  <c r="L17" i="68"/>
  <c r="L38" i="68" s="1"/>
  <c r="K17" i="68"/>
  <c r="K38" i="68" s="1"/>
  <c r="J17" i="68"/>
  <c r="J38" i="68" s="1"/>
  <c r="I17" i="68"/>
  <c r="H17" i="68"/>
  <c r="H38" i="68" s="1"/>
  <c r="G17" i="68"/>
  <c r="G38" i="68" s="1"/>
  <c r="G40" i="68" s="1"/>
  <c r="H39" i="68" s="1"/>
  <c r="H40" i="68" s="1"/>
  <c r="I39" i="68" s="1"/>
  <c r="F17" i="68"/>
  <c r="F38" i="68" s="1"/>
  <c r="F40" i="68" s="1"/>
  <c r="E17" i="68"/>
  <c r="D17" i="68"/>
  <c r="D38" i="68" s="1"/>
  <c r="D40" i="68" s="1"/>
  <c r="C17" i="68"/>
  <c r="C38" i="68" s="1"/>
  <c r="C40" i="68" s="1"/>
  <c r="AA17" i="69"/>
  <c r="AA38" i="69" s="1"/>
  <c r="AA40" i="69" s="1"/>
  <c r="Y17" i="69"/>
  <c r="X17" i="69"/>
  <c r="W17" i="69"/>
  <c r="W38" i="69" s="1"/>
  <c r="V17" i="69"/>
  <c r="V38" i="69" s="1"/>
  <c r="U17" i="69"/>
  <c r="T17" i="69"/>
  <c r="T38" i="69" s="1"/>
  <c r="S17" i="69"/>
  <c r="S38" i="69" s="1"/>
  <c r="R17" i="69"/>
  <c r="Q17" i="69"/>
  <c r="P17" i="69"/>
  <c r="P38" i="69" s="1"/>
  <c r="O17" i="69"/>
  <c r="O38" i="69" s="1"/>
  <c r="N17" i="69"/>
  <c r="N38" i="69" s="1"/>
  <c r="M17" i="69"/>
  <c r="L17" i="69"/>
  <c r="L38" i="69" s="1"/>
  <c r="K17" i="69"/>
  <c r="K38" i="69" s="1"/>
  <c r="J17" i="69"/>
  <c r="I17" i="69"/>
  <c r="H17" i="69"/>
  <c r="H38" i="69" s="1"/>
  <c r="G17" i="69"/>
  <c r="G38" i="69" s="1"/>
  <c r="G40" i="69" s="1"/>
  <c r="H39" i="69" s="1"/>
  <c r="H40" i="69" s="1"/>
  <c r="I39" i="69" s="1"/>
  <c r="F17" i="69"/>
  <c r="F38" i="69" s="1"/>
  <c r="F40" i="69" s="1"/>
  <c r="E17" i="69"/>
  <c r="D17" i="69"/>
  <c r="D38" i="69" s="1"/>
  <c r="D40" i="69" s="1"/>
  <c r="C17" i="69"/>
  <c r="C38" i="69" s="1"/>
  <c r="C40" i="69" s="1"/>
  <c r="AA17" i="70"/>
  <c r="Y17" i="70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Q17" i="70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I17" i="70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Y17" i="71"/>
  <c r="X17" i="71"/>
  <c r="W17" i="71"/>
  <c r="W38" i="71" s="1"/>
  <c r="V17" i="71"/>
  <c r="V38" i="71" s="1"/>
  <c r="U17" i="71"/>
  <c r="U38" i="71" s="1"/>
  <c r="T17" i="71"/>
  <c r="T38" i="71" s="1"/>
  <c r="S17" i="71"/>
  <c r="R17" i="71"/>
  <c r="Q17" i="7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J17" i="71"/>
  <c r="I17" i="7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Y17" i="72"/>
  <c r="Y38" i="72" s="1"/>
  <c r="Y40" i="72" s="1"/>
  <c r="X17" i="72"/>
  <c r="W17" i="72"/>
  <c r="W38" i="72" s="1"/>
  <c r="V17" i="72"/>
  <c r="U17" i="72"/>
  <c r="U38" i="72" s="1"/>
  <c r="T17" i="72"/>
  <c r="T38" i="72" s="1"/>
  <c r="S17" i="72"/>
  <c r="R17" i="72"/>
  <c r="Q17" i="72"/>
  <c r="Q38" i="72" s="1"/>
  <c r="P17" i="72"/>
  <c r="P38" i="72" s="1"/>
  <c r="O17" i="72"/>
  <c r="O38" i="72" s="1"/>
  <c r="N17" i="72"/>
  <c r="M17" i="72"/>
  <c r="M38" i="72" s="1"/>
  <c r="L17" i="72"/>
  <c r="L38" i="72" s="1"/>
  <c r="K17" i="72"/>
  <c r="J17" i="72"/>
  <c r="I17" i="72"/>
  <c r="I38" i="72" s="1"/>
  <c r="H17" i="72"/>
  <c r="H38" i="72" s="1"/>
  <c r="G17" i="72"/>
  <c r="G38" i="72" s="1"/>
  <c r="G40" i="72" s="1"/>
  <c r="H39" i="72" s="1"/>
  <c r="F17" i="72"/>
  <c r="E17" i="72"/>
  <c r="E38" i="72" s="1"/>
  <c r="E40" i="72" s="1"/>
  <c r="D17" i="72"/>
  <c r="D38" i="72" s="1"/>
  <c r="D40" i="72" s="1"/>
  <c r="C17" i="72"/>
  <c r="AA17" i="73"/>
  <c r="Y17" i="73"/>
  <c r="Y38" i="73" s="1"/>
  <c r="Y40" i="73" s="1"/>
  <c r="X17" i="73"/>
  <c r="W17" i="73"/>
  <c r="W38" i="73" s="1"/>
  <c r="V17" i="73"/>
  <c r="U17" i="73"/>
  <c r="U38" i="73" s="1"/>
  <c r="T17" i="73"/>
  <c r="T38" i="73" s="1"/>
  <c r="S17" i="73"/>
  <c r="R17" i="73"/>
  <c r="Q17" i="73"/>
  <c r="Q38" i="73" s="1"/>
  <c r="P17" i="73"/>
  <c r="P38" i="73" s="1"/>
  <c r="O17" i="73"/>
  <c r="O38" i="73" s="1"/>
  <c r="N17" i="73"/>
  <c r="M17" i="73"/>
  <c r="M38" i="73" s="1"/>
  <c r="L17" i="73"/>
  <c r="L38" i="73" s="1"/>
  <c r="K17" i="73"/>
  <c r="J17" i="73"/>
  <c r="I17" i="73"/>
  <c r="I38" i="73" s="1"/>
  <c r="H17" i="73"/>
  <c r="H38" i="73" s="1"/>
  <c r="G17" i="73"/>
  <c r="G38" i="73" s="1"/>
  <c r="G40" i="73" s="1"/>
  <c r="H39" i="73" s="1"/>
  <c r="F17" i="73"/>
  <c r="E17" i="73"/>
  <c r="E38" i="73" s="1"/>
  <c r="E40" i="73" s="1"/>
  <c r="D17" i="73"/>
  <c r="D38" i="73" s="1"/>
  <c r="D40" i="73" s="1"/>
  <c r="C17" i="73"/>
  <c r="AA17" i="74"/>
  <c r="Y17" i="74"/>
  <c r="Y38" i="74" s="1"/>
  <c r="Y40" i="74" s="1"/>
  <c r="X17" i="74"/>
  <c r="W17" i="74"/>
  <c r="V17" i="74"/>
  <c r="V38" i="74" s="1"/>
  <c r="U17" i="74"/>
  <c r="U38" i="74" s="1"/>
  <c r="T17" i="74"/>
  <c r="T38" i="74" s="1"/>
  <c r="S17" i="74"/>
  <c r="R17" i="74"/>
  <c r="Q17" i="74"/>
  <c r="Q38" i="74" s="1"/>
  <c r="P17" i="74"/>
  <c r="P38" i="74" s="1"/>
  <c r="O17" i="74"/>
  <c r="N17" i="74"/>
  <c r="N38" i="74" s="1"/>
  <c r="M17" i="74"/>
  <c r="M38" i="74" s="1"/>
  <c r="L17" i="74"/>
  <c r="L38" i="74" s="1"/>
  <c r="K17" i="74"/>
  <c r="J17" i="74"/>
  <c r="I17" i="74"/>
  <c r="I38" i="74" s="1"/>
  <c r="H17" i="74"/>
  <c r="H38" i="74" s="1"/>
  <c r="G17" i="74"/>
  <c r="F17" i="74"/>
  <c r="F38" i="74" s="1"/>
  <c r="F40" i="74" s="1"/>
  <c r="E17" i="74"/>
  <c r="E38" i="74" s="1"/>
  <c r="E40" i="74" s="1"/>
  <c r="D17" i="74"/>
  <c r="D38" i="74" s="1"/>
  <c r="D40" i="74" s="1"/>
  <c r="C17" i="74"/>
  <c r="AA17" i="75"/>
  <c r="Y17" i="75"/>
  <c r="Y38" i="75" s="1"/>
  <c r="Y40" i="75" s="1"/>
  <c r="X17" i="75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Q17" i="75"/>
  <c r="Q38" i="75" s="1"/>
  <c r="P17" i="75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I17" i="75"/>
  <c r="I38" i="75" s="1"/>
  <c r="H17" i="75"/>
  <c r="G17" i="75"/>
  <c r="G38" i="75" s="1"/>
  <c r="G40" i="75" s="1"/>
  <c r="H39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Z17" i="76"/>
  <c r="Y17" i="76"/>
  <c r="X17" i="76"/>
  <c r="X38" i="76" s="1"/>
  <c r="W17" i="76"/>
  <c r="W38" i="76" s="1"/>
  <c r="V17" i="76"/>
  <c r="V38" i="76" s="1"/>
  <c r="U17" i="76"/>
  <c r="U38" i="76" s="1"/>
  <c r="T17" i="76"/>
  <c r="T38" i="76" s="1"/>
  <c r="S17" i="76"/>
  <c r="R17" i="76"/>
  <c r="R38" i="76" s="1"/>
  <c r="Q17" i="76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J17" i="76"/>
  <c r="J38" i="76" s="1"/>
  <c r="I17" i="76"/>
  <c r="H17" i="76"/>
  <c r="H38" i="76" s="1"/>
  <c r="G17" i="76"/>
  <c r="G38" i="76" s="1"/>
  <c r="G40" i="76" s="1"/>
  <c r="H39" i="76" s="1"/>
  <c r="H40" i="76" s="1"/>
  <c r="I39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AA17" i="77"/>
  <c r="AA38" i="77" s="1"/>
  <c r="AA40" i="77" s="1"/>
  <c r="Y17" i="77"/>
  <c r="X17" i="77"/>
  <c r="X38" i="77" s="1"/>
  <c r="W17" i="77"/>
  <c r="W38" i="77" s="1"/>
  <c r="V17" i="77"/>
  <c r="V38" i="77" s="1"/>
  <c r="U17" i="77"/>
  <c r="T17" i="77"/>
  <c r="T38" i="77" s="1"/>
  <c r="S17" i="77"/>
  <c r="S38" i="77" s="1"/>
  <c r="R17" i="77"/>
  <c r="R38" i="77" s="1"/>
  <c r="Q17" i="77"/>
  <c r="P17" i="77"/>
  <c r="P38" i="77" s="1"/>
  <c r="O17" i="77"/>
  <c r="O38" i="77" s="1"/>
  <c r="N17" i="77"/>
  <c r="N38" i="77" s="1"/>
  <c r="M17" i="77"/>
  <c r="L17" i="77"/>
  <c r="L38" i="77" s="1"/>
  <c r="K17" i="77"/>
  <c r="K38" i="77" s="1"/>
  <c r="J17" i="77"/>
  <c r="J38" i="77" s="1"/>
  <c r="I17" i="77"/>
  <c r="H17" i="77"/>
  <c r="H38" i="77" s="1"/>
  <c r="G17" i="77"/>
  <c r="G38" i="77" s="1"/>
  <c r="G40" i="77" s="1"/>
  <c r="H39" i="77" s="1"/>
  <c r="H40" i="77" s="1"/>
  <c r="I39" i="77" s="1"/>
  <c r="F17" i="77"/>
  <c r="F38" i="77" s="1"/>
  <c r="F40" i="77" s="1"/>
  <c r="E17" i="77"/>
  <c r="D17" i="77"/>
  <c r="D38" i="77" s="1"/>
  <c r="D40" i="77" s="1"/>
  <c r="C17" i="77"/>
  <c r="C38" i="77" s="1"/>
  <c r="C40" i="77" s="1"/>
  <c r="AA17" i="78"/>
  <c r="AA38" i="78" s="1"/>
  <c r="AA40" i="78" s="1"/>
  <c r="Y17" i="78"/>
  <c r="X17" i="78"/>
  <c r="W17" i="78"/>
  <c r="W38" i="78" s="1"/>
  <c r="V17" i="78"/>
  <c r="U17" i="78"/>
  <c r="T17" i="78"/>
  <c r="T38" i="78" s="1"/>
  <c r="S17" i="78"/>
  <c r="S38" i="78" s="1"/>
  <c r="R17" i="78"/>
  <c r="R38" i="78" s="1"/>
  <c r="Q17" i="78"/>
  <c r="P17" i="78"/>
  <c r="P38" i="78" s="1"/>
  <c r="O17" i="78"/>
  <c r="O38" i="78" s="1"/>
  <c r="N17" i="78"/>
  <c r="M17" i="78"/>
  <c r="L17" i="78"/>
  <c r="L38" i="78" s="1"/>
  <c r="K17" i="78"/>
  <c r="K38" i="78" s="1"/>
  <c r="J17" i="78"/>
  <c r="J38" i="78" s="1"/>
  <c r="I17" i="78"/>
  <c r="H17" i="78"/>
  <c r="H38" i="78" s="1"/>
  <c r="G17" i="78"/>
  <c r="G38" i="78" s="1"/>
  <c r="G40" i="78" s="1"/>
  <c r="H39" i="78" s="1"/>
  <c r="H40" i="78" s="1"/>
  <c r="I39" i="78" s="1"/>
  <c r="F17" i="78"/>
  <c r="E17" i="78"/>
  <c r="D17" i="78"/>
  <c r="D38" i="78" s="1"/>
  <c r="D40" i="78" s="1"/>
  <c r="C17" i="78"/>
  <c r="C38" i="78" s="1"/>
  <c r="C40" i="78" s="1"/>
  <c r="AA17" i="79"/>
  <c r="AA38" i="79" s="1"/>
  <c r="AA40" i="79" s="1"/>
  <c r="Y17" i="79"/>
  <c r="X17" i="79"/>
  <c r="W17" i="79"/>
  <c r="W38" i="79" s="1"/>
  <c r="V17" i="79"/>
  <c r="U17" i="79"/>
  <c r="T17" i="79"/>
  <c r="T38" i="79" s="1"/>
  <c r="S17" i="79"/>
  <c r="S38" i="79" s="1"/>
  <c r="R17" i="79"/>
  <c r="R38" i="79" s="1"/>
  <c r="Q17" i="79"/>
  <c r="P17" i="79"/>
  <c r="P38" i="79" s="1"/>
  <c r="O17" i="79"/>
  <c r="O38" i="79" s="1"/>
  <c r="N17" i="79"/>
  <c r="M17" i="79"/>
  <c r="L17" i="79"/>
  <c r="L38" i="79" s="1"/>
  <c r="K17" i="79"/>
  <c r="K38" i="79" s="1"/>
  <c r="J17" i="79"/>
  <c r="J38" i="79" s="1"/>
  <c r="I17" i="79"/>
  <c r="H17" i="79"/>
  <c r="H38" i="79" s="1"/>
  <c r="G17" i="79"/>
  <c r="G38" i="79" s="1"/>
  <c r="G40" i="79" s="1"/>
  <c r="H39" i="79" s="1"/>
  <c r="H40" i="79" s="1"/>
  <c r="I39" i="79" s="1"/>
  <c r="F17" i="79"/>
  <c r="E17" i="79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W17" i="80"/>
  <c r="W38" i="80" s="1"/>
  <c r="V17" i="80"/>
  <c r="U17" i="80"/>
  <c r="U38" i="80" s="1"/>
  <c r="T17" i="80"/>
  <c r="S17" i="80"/>
  <c r="S38" i="80" s="1"/>
  <c r="R17" i="80"/>
  <c r="Q17" i="80"/>
  <c r="Q38" i="80" s="1"/>
  <c r="P17" i="80"/>
  <c r="P38" i="80" s="1"/>
  <c r="O17" i="80"/>
  <c r="O38" i="80" s="1"/>
  <c r="N17" i="80"/>
  <c r="M17" i="80"/>
  <c r="M38" i="80" s="1"/>
  <c r="L17" i="80"/>
  <c r="K17" i="80"/>
  <c r="K38" i="80" s="1"/>
  <c r="J17" i="80"/>
  <c r="I17" i="80"/>
  <c r="I38" i="80" s="1"/>
  <c r="H17" i="80"/>
  <c r="H38" i="80" s="1"/>
  <c r="G17" i="80"/>
  <c r="G38" i="80" s="1"/>
  <c r="G40" i="80" s="1"/>
  <c r="H39" i="80" s="1"/>
  <c r="H40" i="80" s="1"/>
  <c r="I39" i="80" s="1"/>
  <c r="I40" i="80" s="1"/>
  <c r="F17" i="80"/>
  <c r="E17" i="80"/>
  <c r="E38" i="80" s="1"/>
  <c r="E40" i="80" s="1"/>
  <c r="D17" i="80"/>
  <c r="C17" i="80"/>
  <c r="C38" i="80" s="1"/>
  <c r="C40" i="80" s="1"/>
  <c r="AA17" i="81"/>
  <c r="Y17" i="81"/>
  <c r="Y38" i="81" s="1"/>
  <c r="Y40" i="81" s="1"/>
  <c r="X17" i="81"/>
  <c r="W17" i="81"/>
  <c r="W38" i="81" s="1"/>
  <c r="V17" i="81"/>
  <c r="U17" i="81"/>
  <c r="U38" i="81" s="1"/>
  <c r="T17" i="81"/>
  <c r="S17" i="81"/>
  <c r="S38" i="81" s="1"/>
  <c r="R17" i="81"/>
  <c r="Q17" i="81"/>
  <c r="Q38" i="81" s="1"/>
  <c r="P17" i="81"/>
  <c r="P38" i="81" s="1"/>
  <c r="O17" i="81"/>
  <c r="O38" i="81" s="1"/>
  <c r="N17" i="81"/>
  <c r="M17" i="81"/>
  <c r="M38" i="81" s="1"/>
  <c r="L17" i="81"/>
  <c r="K17" i="81"/>
  <c r="K38" i="81" s="1"/>
  <c r="J17" i="81"/>
  <c r="I17" i="81"/>
  <c r="I38" i="81" s="1"/>
  <c r="H17" i="81"/>
  <c r="H38" i="81" s="1"/>
  <c r="G17" i="81"/>
  <c r="G38" i="81" s="1"/>
  <c r="G40" i="81" s="1"/>
  <c r="H39" i="81" s="1"/>
  <c r="H40" i="81" s="1"/>
  <c r="I39" i="81" s="1"/>
  <c r="I40" i="81" s="1"/>
  <c r="J40" i="81" s="1"/>
  <c r="F17" i="81"/>
  <c r="E17" i="81"/>
  <c r="E38" i="81" s="1"/>
  <c r="E40" i="81" s="1"/>
  <c r="D17" i="81"/>
  <c r="C17" i="81"/>
  <c r="C38" i="81" s="1"/>
  <c r="C40" i="81" s="1"/>
  <c r="AA17" i="82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H40" i="82" s="1"/>
  <c r="I39" i="82" s="1"/>
  <c r="I40" i="82" s="1"/>
  <c r="F17" i="82"/>
  <c r="F38" i="82" s="1"/>
  <c r="F40" i="82" s="1"/>
  <c r="E17" i="82"/>
  <c r="E38" i="82" s="1"/>
  <c r="E40" i="82" s="1"/>
  <c r="D17" i="82"/>
  <c r="C17" i="82"/>
  <c r="C38" i="82" s="1"/>
  <c r="C40" i="82" s="1"/>
  <c r="AA17" i="83"/>
  <c r="AA38" i="83" s="1"/>
  <c r="AA40" i="83" s="1"/>
  <c r="Y17" i="83"/>
  <c r="Y38" i="83" s="1"/>
  <c r="Y40" i="83" s="1"/>
  <c r="X17" i="83"/>
  <c r="W17" i="83"/>
  <c r="W38" i="83" s="1"/>
  <c r="V17" i="83"/>
  <c r="V38" i="83" s="1"/>
  <c r="U17" i="83"/>
  <c r="U38" i="83" s="1"/>
  <c r="T17" i="83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I40" i="83" s="1"/>
  <c r="F17" i="83"/>
  <c r="F38" i="83" s="1"/>
  <c r="F40" i="83" s="1"/>
  <c r="E17" i="83"/>
  <c r="E38" i="83" s="1"/>
  <c r="E40" i="83" s="1"/>
  <c r="D17" i="83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F17" i="84"/>
  <c r="F38" i="84" s="1"/>
  <c r="F40" i="84" s="1"/>
  <c r="E17" i="84"/>
  <c r="E38" i="84" s="1"/>
  <c r="E40" i="84" s="1"/>
  <c r="D17" i="84"/>
  <c r="C17" i="84"/>
  <c r="C38" i="84" s="1"/>
  <c r="C40" i="84" s="1"/>
  <c r="AA17" i="85"/>
  <c r="AA38" i="85" s="1"/>
  <c r="AA40" i="85" s="1"/>
  <c r="Y17" i="85"/>
  <c r="Y38" i="85" s="1"/>
  <c r="Y40" i="85" s="1"/>
  <c r="X17" i="85"/>
  <c r="Z17" i="85" s="1"/>
  <c r="W17" i="85"/>
  <c r="W38" i="85" s="1"/>
  <c r="V17" i="85"/>
  <c r="V38" i="85" s="1"/>
  <c r="U17" i="85"/>
  <c r="U38" i="85" s="1"/>
  <c r="T17" i="85"/>
  <c r="S17" i="85"/>
  <c r="S38" i="85" s="1"/>
  <c r="R17" i="85"/>
  <c r="R38" i="85" s="1"/>
  <c r="Q17" i="85"/>
  <c r="Q38" i="85" s="1"/>
  <c r="P17" i="85"/>
  <c r="O17" i="85"/>
  <c r="O38" i="85" s="1"/>
  <c r="N17" i="85"/>
  <c r="N38" i="85" s="1"/>
  <c r="M17" i="85"/>
  <c r="M38" i="85" s="1"/>
  <c r="L17" i="85"/>
  <c r="K17" i="85"/>
  <c r="K38" i="85" s="1"/>
  <c r="J17" i="85"/>
  <c r="J38" i="85" s="1"/>
  <c r="I17" i="85"/>
  <c r="I38" i="85" s="1"/>
  <c r="H17" i="85"/>
  <c r="G17" i="85"/>
  <c r="G38" i="85" s="1"/>
  <c r="G40" i="85" s="1"/>
  <c r="H39" i="85" s="1"/>
  <c r="F17" i="85"/>
  <c r="F38" i="85" s="1"/>
  <c r="F40" i="85" s="1"/>
  <c r="E17" i="85"/>
  <c r="E38" i="85" s="1"/>
  <c r="E40" i="85" s="1"/>
  <c r="D17" i="85"/>
  <c r="C17" i="85"/>
  <c r="C38" i="85" s="1"/>
  <c r="C40" i="85" s="1"/>
  <c r="AA17" i="86"/>
  <c r="AA38" i="86" s="1"/>
  <c r="AA40" i="86" s="1"/>
  <c r="Y17" i="86"/>
  <c r="X17" i="86"/>
  <c r="W17" i="86"/>
  <c r="W38" i="86" s="1"/>
  <c r="V17" i="86"/>
  <c r="V38" i="86" s="1"/>
  <c r="U17" i="86"/>
  <c r="U38" i="86" s="1"/>
  <c r="T17" i="86"/>
  <c r="S17" i="86"/>
  <c r="S38" i="86" s="1"/>
  <c r="R17" i="86"/>
  <c r="R38" i="86" s="1"/>
  <c r="Q17" i="86"/>
  <c r="Q38" i="86" s="1"/>
  <c r="P17" i="86"/>
  <c r="O17" i="86"/>
  <c r="O38" i="86" s="1"/>
  <c r="N17" i="86"/>
  <c r="N38" i="86" s="1"/>
  <c r="M17" i="86"/>
  <c r="M38" i="86" s="1"/>
  <c r="L17" i="86"/>
  <c r="K17" i="86"/>
  <c r="K38" i="86" s="1"/>
  <c r="J17" i="86"/>
  <c r="J38" i="86" s="1"/>
  <c r="I17" i="86"/>
  <c r="I38" i="86" s="1"/>
  <c r="H17" i="86"/>
  <c r="G17" i="86"/>
  <c r="G38" i="86" s="1"/>
  <c r="G40" i="86" s="1"/>
  <c r="H39" i="86" s="1"/>
  <c r="F17" i="86"/>
  <c r="F38" i="86" s="1"/>
  <c r="F40" i="86" s="1"/>
  <c r="E17" i="86"/>
  <c r="E38" i="86" s="1"/>
  <c r="E40" i="86" s="1"/>
  <c r="D17" i="86"/>
  <c r="C17" i="86"/>
  <c r="C38" i="86" s="1"/>
  <c r="C40" i="86" s="1"/>
  <c r="AA17" i="87"/>
  <c r="AA38" i="87" s="1"/>
  <c r="AA40" i="87" s="1"/>
  <c r="Y17" i="87"/>
  <c r="X17" i="87"/>
  <c r="W17" i="87"/>
  <c r="W38" i="87" s="1"/>
  <c r="V17" i="87"/>
  <c r="V38" i="87" s="1"/>
  <c r="U17" i="87"/>
  <c r="T17" i="87"/>
  <c r="T38" i="87" s="1"/>
  <c r="S17" i="87"/>
  <c r="S38" i="87" s="1"/>
  <c r="R17" i="87"/>
  <c r="R38" i="87" s="1"/>
  <c r="Q17" i="87"/>
  <c r="P17" i="87"/>
  <c r="P38" i="87" s="1"/>
  <c r="O17" i="87"/>
  <c r="O38" i="87" s="1"/>
  <c r="N17" i="87"/>
  <c r="N38" i="87" s="1"/>
  <c r="M17" i="87"/>
  <c r="L17" i="87"/>
  <c r="L38" i="87" s="1"/>
  <c r="K17" i="87"/>
  <c r="K38" i="87" s="1"/>
  <c r="J17" i="87"/>
  <c r="J38" i="87" s="1"/>
  <c r="I17" i="87"/>
  <c r="H17" i="87"/>
  <c r="H38" i="87" s="1"/>
  <c r="G17" i="87"/>
  <c r="G38" i="87" s="1"/>
  <c r="G40" i="87" s="1"/>
  <c r="H39" i="87" s="1"/>
  <c r="F17" i="87"/>
  <c r="F38" i="87" s="1"/>
  <c r="F40" i="87" s="1"/>
  <c r="E17" i="87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W17" i="88"/>
  <c r="W38" i="88" s="1"/>
  <c r="V17" i="88"/>
  <c r="U17" i="88"/>
  <c r="U38" i="88" s="1"/>
  <c r="T17" i="88"/>
  <c r="T38" i="88" s="1"/>
  <c r="S17" i="88"/>
  <c r="R17" i="88"/>
  <c r="R38" i="88" s="1"/>
  <c r="Q17" i="88"/>
  <c r="Q38" i="88" s="1"/>
  <c r="P17" i="88"/>
  <c r="P38" i="88" s="1"/>
  <c r="O17" i="88"/>
  <c r="O38" i="88" s="1"/>
  <c r="N17" i="88"/>
  <c r="M17" i="88"/>
  <c r="M38" i="88" s="1"/>
  <c r="L17" i="88"/>
  <c r="L38" i="88" s="1"/>
  <c r="K17" i="88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E17" i="88"/>
  <c r="E38" i="88" s="1"/>
  <c r="E40" i="88" s="1"/>
  <c r="D17" i="88"/>
  <c r="D38" i="88" s="1"/>
  <c r="D40" i="88" s="1"/>
  <c r="C17" i="88"/>
  <c r="AA17" i="89"/>
  <c r="AA38" i="89" s="1"/>
  <c r="AA40" i="89" s="1"/>
  <c r="Y17" i="89"/>
  <c r="Y38" i="89" s="1"/>
  <c r="Y40" i="89" s="1"/>
  <c r="X17" i="89"/>
  <c r="W17" i="89"/>
  <c r="W38" i="89" s="1"/>
  <c r="V17" i="89"/>
  <c r="U17" i="89"/>
  <c r="U38" i="89" s="1"/>
  <c r="T17" i="89"/>
  <c r="T38" i="89" s="1"/>
  <c r="S17" i="89"/>
  <c r="R17" i="89"/>
  <c r="R38" i="89" s="1"/>
  <c r="Q17" i="89"/>
  <c r="Q38" i="89" s="1"/>
  <c r="P17" i="89"/>
  <c r="P38" i="89" s="1"/>
  <c r="O17" i="89"/>
  <c r="O38" i="89" s="1"/>
  <c r="N17" i="89"/>
  <c r="M17" i="89"/>
  <c r="M38" i="89" s="1"/>
  <c r="L17" i="89"/>
  <c r="L38" i="89" s="1"/>
  <c r="K17" i="89"/>
  <c r="J17" i="89"/>
  <c r="J38" i="89" s="1"/>
  <c r="I17" i="89"/>
  <c r="I38" i="89" s="1"/>
  <c r="H17" i="89"/>
  <c r="H38" i="89" s="1"/>
  <c r="G17" i="89"/>
  <c r="G38" i="89" s="1"/>
  <c r="G40" i="89" s="1"/>
  <c r="H39" i="89" s="1"/>
  <c r="F17" i="89"/>
  <c r="E17" i="89"/>
  <c r="E38" i="89" s="1"/>
  <c r="E40" i="89" s="1"/>
  <c r="D17" i="89"/>
  <c r="D38" i="89" s="1"/>
  <c r="D40" i="89" s="1"/>
  <c r="C17" i="89"/>
  <c r="AA17" i="90"/>
  <c r="AA38" i="90" s="1"/>
  <c r="AA40" i="90" s="1"/>
  <c r="Y17" i="90"/>
  <c r="Y38" i="90" s="1"/>
  <c r="Y40" i="90" s="1"/>
  <c r="X17" i="90"/>
  <c r="W17" i="90"/>
  <c r="W38" i="90" s="1"/>
  <c r="V17" i="90"/>
  <c r="U17" i="90"/>
  <c r="U38" i="90" s="1"/>
  <c r="T17" i="90"/>
  <c r="T38" i="90" s="1"/>
  <c r="S17" i="90"/>
  <c r="R17" i="90"/>
  <c r="R38" i="90" s="1"/>
  <c r="Q17" i="90"/>
  <c r="Q38" i="90" s="1"/>
  <c r="P17" i="90"/>
  <c r="P38" i="90" s="1"/>
  <c r="O17" i="90"/>
  <c r="O38" i="90" s="1"/>
  <c r="N17" i="90"/>
  <c r="M17" i="90"/>
  <c r="M38" i="90" s="1"/>
  <c r="L17" i="90"/>
  <c r="L38" i="90" s="1"/>
  <c r="K17" i="90"/>
  <c r="J17" i="90"/>
  <c r="J38" i="90" s="1"/>
  <c r="I17" i="90"/>
  <c r="I38" i="90" s="1"/>
  <c r="H17" i="90"/>
  <c r="H38" i="90" s="1"/>
  <c r="G17" i="90"/>
  <c r="G38" i="90" s="1"/>
  <c r="G40" i="90" s="1"/>
  <c r="H39" i="90" s="1"/>
  <c r="F17" i="90"/>
  <c r="E17" i="90"/>
  <c r="E38" i="90" s="1"/>
  <c r="E40" i="90" s="1"/>
  <c r="D17" i="90"/>
  <c r="D38" i="90" s="1"/>
  <c r="D40" i="90" s="1"/>
  <c r="C17" i="90"/>
  <c r="AA17" i="91"/>
  <c r="AA38" i="91" s="1"/>
  <c r="AA40" i="91" s="1"/>
  <c r="Y17" i="91"/>
  <c r="Y38" i="91" s="1"/>
  <c r="Y40" i="91" s="1"/>
  <c r="X17" i="91"/>
  <c r="W17" i="91"/>
  <c r="W38" i="91" s="1"/>
  <c r="V17" i="91"/>
  <c r="U17" i="91"/>
  <c r="U38" i="91" s="1"/>
  <c r="T17" i="91"/>
  <c r="T38" i="91" s="1"/>
  <c r="S17" i="91"/>
  <c r="R17" i="91"/>
  <c r="R38" i="91" s="1"/>
  <c r="Q17" i="91"/>
  <c r="Q38" i="91" s="1"/>
  <c r="P17" i="91"/>
  <c r="P38" i="91" s="1"/>
  <c r="O17" i="91"/>
  <c r="O38" i="91" s="1"/>
  <c r="N17" i="91"/>
  <c r="M17" i="91"/>
  <c r="M38" i="91" s="1"/>
  <c r="L17" i="91"/>
  <c r="L38" i="91" s="1"/>
  <c r="K17" i="91"/>
  <c r="J17" i="91"/>
  <c r="J38" i="91" s="1"/>
  <c r="I17" i="91"/>
  <c r="I38" i="91" s="1"/>
  <c r="H17" i="91"/>
  <c r="H38" i="91" s="1"/>
  <c r="G17" i="91"/>
  <c r="G38" i="91" s="1"/>
  <c r="G40" i="91" s="1"/>
  <c r="H39" i="91" s="1"/>
  <c r="F17" i="91"/>
  <c r="E17" i="91"/>
  <c r="E38" i="91" s="1"/>
  <c r="E40" i="91" s="1"/>
  <c r="D17" i="91"/>
  <c r="D38" i="91" s="1"/>
  <c r="D40" i="91" s="1"/>
  <c r="C17" i="91"/>
  <c r="AA17" i="92"/>
  <c r="AA38" i="92" s="1"/>
  <c r="AA40" i="92" s="1"/>
  <c r="Y17" i="92"/>
  <c r="Y38" i="92" s="1"/>
  <c r="Y40" i="92" s="1"/>
  <c r="X17" i="92"/>
  <c r="W17" i="92"/>
  <c r="W38" i="92" s="1"/>
  <c r="V17" i="92"/>
  <c r="U17" i="92"/>
  <c r="U38" i="92" s="1"/>
  <c r="T17" i="92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M17" i="92"/>
  <c r="M38" i="92" s="1"/>
  <c r="L17" i="92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F17" i="92"/>
  <c r="E17" i="92"/>
  <c r="E38" i="92" s="1"/>
  <c r="E40" i="92" s="1"/>
  <c r="D17" i="92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V17" i="93"/>
  <c r="U17" i="93"/>
  <c r="T17" i="93"/>
  <c r="S17" i="93"/>
  <c r="S38" i="93" s="1"/>
  <c r="R17" i="93"/>
  <c r="R38" i="93" s="1"/>
  <c r="Q17" i="93"/>
  <c r="Q38" i="93" s="1"/>
  <c r="P17" i="93"/>
  <c r="P38" i="93" s="1"/>
  <c r="O17" i="93"/>
  <c r="N17" i="93"/>
  <c r="M17" i="93"/>
  <c r="L17" i="93"/>
  <c r="K17" i="93"/>
  <c r="K38" i="93" s="1"/>
  <c r="J17" i="93"/>
  <c r="J38" i="93" s="1"/>
  <c r="I17" i="93"/>
  <c r="I38" i="93" s="1"/>
  <c r="H17" i="93"/>
  <c r="H38" i="93" s="1"/>
  <c r="G17" i="93"/>
  <c r="F17" i="93"/>
  <c r="E17" i="93"/>
  <c r="D17" i="93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V17" i="94"/>
  <c r="U17" i="94"/>
  <c r="U38" i="94" s="1"/>
  <c r="T17" i="94"/>
  <c r="S17" i="94"/>
  <c r="R17" i="94"/>
  <c r="R38" i="94" s="1"/>
  <c r="Q17" i="94"/>
  <c r="Q38" i="94" s="1"/>
  <c r="P17" i="94"/>
  <c r="P38" i="94" s="1"/>
  <c r="O17" i="94"/>
  <c r="N17" i="94"/>
  <c r="M17" i="94"/>
  <c r="M38" i="94" s="1"/>
  <c r="L17" i="94"/>
  <c r="K17" i="94"/>
  <c r="J17" i="94"/>
  <c r="J38" i="94" s="1"/>
  <c r="I17" i="94"/>
  <c r="I38" i="94" s="1"/>
  <c r="H17" i="94"/>
  <c r="H38" i="94" s="1"/>
  <c r="G17" i="94"/>
  <c r="F17" i="94"/>
  <c r="E17" i="94"/>
  <c r="E38" i="94" s="1"/>
  <c r="E40" i="94" s="1"/>
  <c r="D17" i="94"/>
  <c r="C17" i="94"/>
  <c r="AA17" i="95"/>
  <c r="AA38" i="95" s="1"/>
  <c r="AA40" i="95" s="1"/>
  <c r="Y17" i="95"/>
  <c r="Y38" i="95" s="1"/>
  <c r="Y40" i="95" s="1"/>
  <c r="X17" i="95"/>
  <c r="W17" i="95"/>
  <c r="W38" i="95" s="1"/>
  <c r="V17" i="95"/>
  <c r="U17" i="95"/>
  <c r="U38" i="95" s="1"/>
  <c r="T17" i="95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M17" i="95"/>
  <c r="M38" i="95" s="1"/>
  <c r="L17" i="95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F17" i="95"/>
  <c r="E17" i="95"/>
  <c r="E38" i="95" s="1"/>
  <c r="E40" i="95" s="1"/>
  <c r="D17" i="95"/>
  <c r="C17" i="95"/>
  <c r="C38" i="95" s="1"/>
  <c r="C40" i="95" s="1"/>
  <c r="AA17" i="96"/>
  <c r="AA38" i="96" s="1"/>
  <c r="AA40" i="96" s="1"/>
  <c r="Y17" i="96"/>
  <c r="Y38" i="96" s="1"/>
  <c r="Y40" i="96" s="1"/>
  <c r="X17" i="96"/>
  <c r="W17" i="96"/>
  <c r="V17" i="96"/>
  <c r="U17" i="96"/>
  <c r="U38" i="96" s="1"/>
  <c r="T17" i="96"/>
  <c r="T38" i="96" s="1"/>
  <c r="S17" i="96"/>
  <c r="S38" i="96" s="1"/>
  <c r="R17" i="96"/>
  <c r="R38" i="96" s="1"/>
  <c r="Q17" i="96"/>
  <c r="Q38" i="96" s="1"/>
  <c r="P17" i="96"/>
  <c r="P38" i="96" s="1"/>
  <c r="O17" i="96"/>
  <c r="N17" i="96"/>
  <c r="M17" i="96"/>
  <c r="M38" i="96" s="1"/>
  <c r="L17" i="96"/>
  <c r="L38" i="96" s="1"/>
  <c r="K17" i="96"/>
  <c r="K38" i="96" s="1"/>
  <c r="J17" i="96"/>
  <c r="J38" i="96" s="1"/>
  <c r="I17" i="96"/>
  <c r="I38" i="96" s="1"/>
  <c r="H17" i="96"/>
  <c r="H38" i="96" s="1"/>
  <c r="G17" i="96"/>
  <c r="F17" i="96"/>
  <c r="E17" i="96"/>
  <c r="E38" i="96" s="1"/>
  <c r="E40" i="96" s="1"/>
  <c r="D17" i="96"/>
  <c r="D38" i="96" s="1"/>
  <c r="D40" i="96" s="1"/>
  <c r="C17" i="96"/>
  <c r="C38" i="96" s="1"/>
  <c r="C40" i="96" s="1"/>
  <c r="AA17" i="97"/>
  <c r="AA38" i="97" s="1"/>
  <c r="AA40" i="97" s="1"/>
  <c r="Y17" i="97"/>
  <c r="Y38" i="97" s="1"/>
  <c r="X17" i="97"/>
  <c r="W17" i="97"/>
  <c r="V17" i="97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N17" i="97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F17" i="97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V17" i="98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N17" i="98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F17" i="98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V17" i="99"/>
  <c r="U17" i="99"/>
  <c r="U38" i="99" s="1"/>
  <c r="T17" i="99"/>
  <c r="T38" i="99" s="1"/>
  <c r="S17" i="99"/>
  <c r="S38" i="99" s="1"/>
  <c r="R17" i="99"/>
  <c r="Q17" i="99"/>
  <c r="Q38" i="99" s="1"/>
  <c r="P17" i="99"/>
  <c r="P38" i="99" s="1"/>
  <c r="O17" i="99"/>
  <c r="N17" i="99"/>
  <c r="M17" i="99"/>
  <c r="M38" i="99" s="1"/>
  <c r="L17" i="99"/>
  <c r="L38" i="99" s="1"/>
  <c r="K17" i="99"/>
  <c r="K38" i="99" s="1"/>
  <c r="J17" i="99"/>
  <c r="I17" i="99"/>
  <c r="I38" i="99" s="1"/>
  <c r="H17" i="99"/>
  <c r="H38" i="99" s="1"/>
  <c r="G17" i="99"/>
  <c r="F17" i="99"/>
  <c r="E17" i="99"/>
  <c r="E38" i="99" s="1"/>
  <c r="E40" i="99" s="1"/>
  <c r="D17" i="99"/>
  <c r="D38" i="99" s="1"/>
  <c r="D40" i="99" s="1"/>
  <c r="C17" i="99"/>
  <c r="C38" i="99" s="1"/>
  <c r="C40" i="99" s="1"/>
  <c r="AA17" i="100"/>
  <c r="Y17" i="100"/>
  <c r="Y38" i="100" s="1"/>
  <c r="X17" i="100"/>
  <c r="W17" i="100"/>
  <c r="V17" i="100"/>
  <c r="V38" i="100" s="1"/>
  <c r="U17" i="100"/>
  <c r="U38" i="100" s="1"/>
  <c r="T17" i="100"/>
  <c r="T38" i="100" s="1"/>
  <c r="S17" i="100"/>
  <c r="R17" i="100"/>
  <c r="R38" i="100" s="1"/>
  <c r="Q17" i="100"/>
  <c r="Q38" i="100" s="1"/>
  <c r="P17" i="100"/>
  <c r="P38" i="100" s="1"/>
  <c r="O17" i="100"/>
  <c r="N17" i="100"/>
  <c r="N38" i="100" s="1"/>
  <c r="M17" i="100"/>
  <c r="M38" i="100" s="1"/>
  <c r="L17" i="100"/>
  <c r="L38" i="100" s="1"/>
  <c r="K17" i="100"/>
  <c r="J17" i="100"/>
  <c r="J38" i="100" s="1"/>
  <c r="I17" i="100"/>
  <c r="I38" i="100" s="1"/>
  <c r="H17" i="100"/>
  <c r="H38" i="100" s="1"/>
  <c r="G17" i="100"/>
  <c r="F17" i="100"/>
  <c r="F38" i="100" s="1"/>
  <c r="F40" i="100" s="1"/>
  <c r="E17" i="100"/>
  <c r="E38" i="100" s="1"/>
  <c r="E40" i="100" s="1"/>
  <c r="D17" i="100"/>
  <c r="D38" i="100" s="1"/>
  <c r="D40" i="100" s="1"/>
  <c r="C17" i="100"/>
  <c r="AA17" i="101"/>
  <c r="AA38" i="101" s="1"/>
  <c r="AA40" i="101" s="1"/>
  <c r="Z17" i="101"/>
  <c r="Y17" i="101"/>
  <c r="Y38" i="101" s="1"/>
  <c r="Y40" i="101" s="1"/>
  <c r="X17" i="101"/>
  <c r="W17" i="101"/>
  <c r="V17" i="101"/>
  <c r="V38" i="101" s="1"/>
  <c r="U17" i="101"/>
  <c r="U38" i="101" s="1"/>
  <c r="T17" i="101"/>
  <c r="T38" i="101" s="1"/>
  <c r="S17" i="101"/>
  <c r="R17" i="101"/>
  <c r="R38" i="101" s="1"/>
  <c r="Q17" i="101"/>
  <c r="Q38" i="101" s="1"/>
  <c r="P17" i="101"/>
  <c r="O17" i="101"/>
  <c r="N17" i="101"/>
  <c r="N38" i="101" s="1"/>
  <c r="M17" i="101"/>
  <c r="M38" i="101" s="1"/>
  <c r="L17" i="101"/>
  <c r="L38" i="101" s="1"/>
  <c r="K17" i="101"/>
  <c r="J17" i="101"/>
  <c r="J38" i="101" s="1"/>
  <c r="I17" i="101"/>
  <c r="I38" i="101" s="1"/>
  <c r="H17" i="101"/>
  <c r="G17" i="101"/>
  <c r="F17" i="101"/>
  <c r="F38" i="101" s="1"/>
  <c r="F40" i="101" s="1"/>
  <c r="E17" i="101"/>
  <c r="E38" i="101" s="1"/>
  <c r="E40" i="101" s="1"/>
  <c r="D17" i="101"/>
  <c r="D38" i="101" s="1"/>
  <c r="D40" i="101" s="1"/>
  <c r="C17" i="101"/>
  <c r="AA17" i="102"/>
  <c r="AA38" i="102" s="1"/>
  <c r="AA40" i="102" s="1"/>
  <c r="Z17" i="102"/>
  <c r="Y17" i="102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P17" i="102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H17" i="102"/>
  <c r="G17" i="102"/>
  <c r="G38" i="102" s="1"/>
  <c r="G40" i="102" s="1"/>
  <c r="H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X17" i="103"/>
  <c r="W17" i="103"/>
  <c r="W38" i="103" s="1"/>
  <c r="V17" i="103"/>
  <c r="V38" i="103" s="1"/>
  <c r="U17" i="103"/>
  <c r="U38" i="103" s="1"/>
  <c r="T17" i="103"/>
  <c r="S17" i="103"/>
  <c r="S38" i="103" s="1"/>
  <c r="R17" i="103"/>
  <c r="R38" i="103" s="1"/>
  <c r="Q17" i="103"/>
  <c r="P17" i="103"/>
  <c r="O17" i="103"/>
  <c r="O38" i="103" s="1"/>
  <c r="N17" i="103"/>
  <c r="N38" i="103" s="1"/>
  <c r="M17" i="103"/>
  <c r="M38" i="103" s="1"/>
  <c r="L17" i="103"/>
  <c r="K17" i="103"/>
  <c r="K38" i="103" s="1"/>
  <c r="J17" i="103"/>
  <c r="J38" i="103" s="1"/>
  <c r="I17" i="103"/>
  <c r="H17" i="103"/>
  <c r="G17" i="103"/>
  <c r="G38" i="103" s="1"/>
  <c r="G40" i="103" s="1"/>
  <c r="H39" i="103" s="1"/>
  <c r="F17" i="103"/>
  <c r="F38" i="103" s="1"/>
  <c r="F40" i="103" s="1"/>
  <c r="E17" i="103"/>
  <c r="E38" i="103" s="1"/>
  <c r="E40" i="103" s="1"/>
  <c r="D17" i="103"/>
  <c r="C17" i="103"/>
  <c r="C38" i="103" s="1"/>
  <c r="C40" i="103" s="1"/>
  <c r="AA17" i="104"/>
  <c r="AA38" i="104" s="1"/>
  <c r="AA40" i="104" s="1"/>
  <c r="Y17" i="104"/>
  <c r="X17" i="104"/>
  <c r="W17" i="104"/>
  <c r="W38" i="104" s="1"/>
  <c r="V17" i="104"/>
  <c r="V38" i="104" s="1"/>
  <c r="U17" i="104"/>
  <c r="T17" i="104"/>
  <c r="T38" i="104" s="1"/>
  <c r="S17" i="104"/>
  <c r="S38" i="104" s="1"/>
  <c r="R17" i="104"/>
  <c r="R38" i="104" s="1"/>
  <c r="Q17" i="104"/>
  <c r="P17" i="104"/>
  <c r="O17" i="104"/>
  <c r="O38" i="104" s="1"/>
  <c r="N17" i="104"/>
  <c r="N38" i="104" s="1"/>
  <c r="M17" i="104"/>
  <c r="L17" i="104"/>
  <c r="L38" i="104" s="1"/>
  <c r="K17" i="104"/>
  <c r="K38" i="104" s="1"/>
  <c r="J17" i="104"/>
  <c r="J38" i="104" s="1"/>
  <c r="I17" i="104"/>
  <c r="H17" i="104"/>
  <c r="G17" i="104"/>
  <c r="G38" i="104" s="1"/>
  <c r="G40" i="104" s="1"/>
  <c r="H39" i="104" s="1"/>
  <c r="F17" i="104"/>
  <c r="F38" i="104" s="1"/>
  <c r="F40" i="104" s="1"/>
  <c r="E17" i="104"/>
  <c r="D17" i="104"/>
  <c r="D38" i="104" s="1"/>
  <c r="D40" i="104" s="1"/>
  <c r="C17" i="104"/>
  <c r="C38" i="104" s="1"/>
  <c r="C40" i="104" s="1"/>
  <c r="AA17" i="105"/>
  <c r="AA38" i="105" s="1"/>
  <c r="AA40" i="105" s="1"/>
  <c r="Y17" i="105"/>
  <c r="X17" i="105"/>
  <c r="W17" i="105"/>
  <c r="W38" i="105" s="1"/>
  <c r="V17" i="105"/>
  <c r="V38" i="105" s="1"/>
  <c r="U17" i="105"/>
  <c r="T17" i="105"/>
  <c r="T38" i="105" s="1"/>
  <c r="S17" i="105"/>
  <c r="S38" i="105" s="1"/>
  <c r="R17" i="105"/>
  <c r="R38" i="105" s="1"/>
  <c r="Q17" i="105"/>
  <c r="P17" i="105"/>
  <c r="O17" i="105"/>
  <c r="O38" i="105" s="1"/>
  <c r="N17" i="105"/>
  <c r="N38" i="105" s="1"/>
  <c r="M17" i="105"/>
  <c r="L17" i="105"/>
  <c r="L38" i="105" s="1"/>
  <c r="K17" i="105"/>
  <c r="K38" i="105" s="1"/>
  <c r="J17" i="105"/>
  <c r="J38" i="105" s="1"/>
  <c r="I17" i="105"/>
  <c r="H17" i="105"/>
  <c r="G17" i="105"/>
  <c r="G38" i="105" s="1"/>
  <c r="G40" i="105" s="1"/>
  <c r="H39" i="105" s="1"/>
  <c r="F17" i="105"/>
  <c r="F38" i="105" s="1"/>
  <c r="F40" i="105" s="1"/>
  <c r="E17" i="105"/>
  <c r="D17" i="105"/>
  <c r="D38" i="105" s="1"/>
  <c r="D40" i="105" s="1"/>
  <c r="C17" i="105"/>
  <c r="C38" i="105" s="1"/>
  <c r="C40" i="105" s="1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S38" i="106" s="1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K38" i="106" s="1"/>
  <c r="J17" i="106"/>
  <c r="J38" i="106" s="1"/>
  <c r="I17" i="106"/>
  <c r="I38" i="106" s="1"/>
  <c r="H17" i="106"/>
  <c r="H38" i="106" s="1"/>
  <c r="G17" i="106"/>
  <c r="G38" i="106" s="1"/>
  <c r="G40" i="106" s="1"/>
  <c r="H39" i="106" s="1"/>
  <c r="H40" i="106" s="1"/>
  <c r="I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C38" i="106" s="1"/>
  <c r="C40" i="106" s="1"/>
  <c r="AA17" i="107"/>
  <c r="AA38" i="107" s="1"/>
  <c r="AA40" i="107" s="1"/>
  <c r="Y17" i="107"/>
  <c r="Y38" i="107" s="1"/>
  <c r="Y40" i="107" s="1"/>
  <c r="X17" i="107"/>
  <c r="W17" i="107"/>
  <c r="W38" i="107" s="1"/>
  <c r="V17" i="107"/>
  <c r="V38" i="107" s="1"/>
  <c r="U17" i="107"/>
  <c r="U38" i="107" s="1"/>
  <c r="T17" i="107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H40" i="107" s="1"/>
  <c r="I39" i="107" s="1"/>
  <c r="F17" i="107"/>
  <c r="F38" i="107" s="1"/>
  <c r="F40" i="107" s="1"/>
  <c r="E17" i="107"/>
  <c r="E38" i="107" s="1"/>
  <c r="E40" i="107" s="1"/>
  <c r="D17" i="107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H40" i="108" s="1"/>
  <c r="I39" i="108" s="1"/>
  <c r="F17" i="108"/>
  <c r="F38" i="108" s="1"/>
  <c r="F40" i="108" s="1"/>
  <c r="E17" i="108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Z17" i="110"/>
  <c r="Y17" i="110"/>
  <c r="X17" i="110"/>
  <c r="X38" i="110" s="1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Z17" i="111" s="1"/>
  <c r="X17" i="111"/>
  <c r="X38" i="111" s="1"/>
  <c r="W17" i="111"/>
  <c r="W38" i="111" s="1"/>
  <c r="V17" i="111"/>
  <c r="V38" i="111" s="1"/>
  <c r="U17" i="111"/>
  <c r="T17" i="111"/>
  <c r="T38" i="111" s="1"/>
  <c r="S17" i="111"/>
  <c r="S38" i="111" s="1"/>
  <c r="R17" i="111"/>
  <c r="R38" i="111" s="1"/>
  <c r="Q17" i="111"/>
  <c r="P17" i="111"/>
  <c r="P38" i="111" s="1"/>
  <c r="O17" i="111"/>
  <c r="O38" i="111" s="1"/>
  <c r="N17" i="111"/>
  <c r="N38" i="111" s="1"/>
  <c r="M17" i="111"/>
  <c r="L17" i="111"/>
  <c r="L38" i="111" s="1"/>
  <c r="K17" i="111"/>
  <c r="K38" i="111" s="1"/>
  <c r="J17" i="111"/>
  <c r="J38" i="111" s="1"/>
  <c r="I17" i="111"/>
  <c r="H17" i="111"/>
  <c r="H38" i="111" s="1"/>
  <c r="G17" i="111"/>
  <c r="G38" i="111" s="1"/>
  <c r="G40" i="111" s="1"/>
  <c r="H39" i="111" s="1"/>
  <c r="H40" i="111" s="1"/>
  <c r="I39" i="111" s="1"/>
  <c r="F17" i="111"/>
  <c r="F38" i="111" s="1"/>
  <c r="F40" i="111" s="1"/>
  <c r="E17" i="11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I40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Y17" i="113"/>
  <c r="Y38" i="113" s="1"/>
  <c r="Y40" i="113" s="1"/>
  <c r="X17" i="113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I17" i="113"/>
  <c r="I38" i="113" s="1"/>
  <c r="H17" i="113"/>
  <c r="H38" i="113" s="1"/>
  <c r="G17" i="113"/>
  <c r="G38" i="113" s="1"/>
  <c r="G40" i="113" s="1"/>
  <c r="H39" i="113" s="1"/>
  <c r="H40" i="113" s="1"/>
  <c r="I39" i="113" s="1"/>
  <c r="I40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I40" i="114" s="1"/>
  <c r="J40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Y17" i="115"/>
  <c r="Y38" i="115" s="1"/>
  <c r="Y40" i="115" s="1"/>
  <c r="X17" i="115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G17" i="115"/>
  <c r="G38" i="115" s="1"/>
  <c r="G40" i="115" s="1"/>
  <c r="H39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X17" i="116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P17" i="116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H17" i="116"/>
  <c r="G17" i="116"/>
  <c r="G38" i="116" s="1"/>
  <c r="G40" i="116" s="1"/>
  <c r="H39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I17" i="117"/>
  <c r="I38" i="117" s="1"/>
  <c r="H17" i="117"/>
  <c r="H38" i="117" s="1"/>
  <c r="G17" i="117"/>
  <c r="G38" i="117" s="1"/>
  <c r="G40" i="117" s="1"/>
  <c r="H39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Y17" i="118"/>
  <c r="X17" i="118"/>
  <c r="X38" i="118" s="1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H17" i="118"/>
  <c r="H38" i="118" s="1"/>
  <c r="G17" i="118"/>
  <c r="G38" i="118" s="1"/>
  <c r="G40" i="118" s="1"/>
  <c r="H39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Y38" i="119" s="1"/>
  <c r="Y40" i="119" s="1"/>
  <c r="X17" i="119"/>
  <c r="W17" i="119"/>
  <c r="W38" i="119" s="1"/>
  <c r="V17" i="119"/>
  <c r="V38" i="119" s="1"/>
  <c r="U17" i="119"/>
  <c r="U38" i="119" s="1"/>
  <c r="T17" i="119"/>
  <c r="T38" i="119" s="1"/>
  <c r="S17" i="119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J17" i="119"/>
  <c r="J38" i="119" s="1"/>
  <c r="I17" i="119"/>
  <c r="I38" i="119" s="1"/>
  <c r="H17" i="119"/>
  <c r="H38" i="119" s="1"/>
  <c r="G17" i="119"/>
  <c r="G38" i="119" s="1"/>
  <c r="G40" i="119" s="1"/>
  <c r="H39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AA17" i="120"/>
  <c r="AA38" i="120" s="1"/>
  <c r="AA40" i="120" s="1"/>
  <c r="Y17" i="120"/>
  <c r="Y38" i="120" s="1"/>
  <c r="Y40" i="120" s="1"/>
  <c r="X17" i="120"/>
  <c r="W17" i="120"/>
  <c r="V17" i="120"/>
  <c r="V38" i="120" s="1"/>
  <c r="U17" i="120"/>
  <c r="U38" i="120" s="1"/>
  <c r="T17" i="120"/>
  <c r="S17" i="120"/>
  <c r="R17" i="120"/>
  <c r="R38" i="120" s="1"/>
  <c r="Q17" i="120"/>
  <c r="Q38" i="120" s="1"/>
  <c r="P17" i="120"/>
  <c r="P38" i="120" s="1"/>
  <c r="O17" i="120"/>
  <c r="N17" i="120"/>
  <c r="N38" i="120" s="1"/>
  <c r="M17" i="120"/>
  <c r="M38" i="120" s="1"/>
  <c r="L17" i="120"/>
  <c r="L38" i="120" s="1"/>
  <c r="K17" i="120"/>
  <c r="J17" i="120"/>
  <c r="J38" i="120" s="1"/>
  <c r="I17" i="120"/>
  <c r="I38" i="120" s="1"/>
  <c r="H17" i="120"/>
  <c r="H38" i="120" s="1"/>
  <c r="G17" i="120"/>
  <c r="F17" i="120"/>
  <c r="F38" i="120" s="1"/>
  <c r="F40" i="120" s="1"/>
  <c r="E17" i="120"/>
  <c r="E38" i="120" s="1"/>
  <c r="E40" i="120" s="1"/>
  <c r="D17" i="120"/>
  <c r="C17" i="120"/>
  <c r="AA17" i="121"/>
  <c r="AA38" i="121" s="1"/>
  <c r="AA40" i="121" s="1"/>
  <c r="Y17" i="121"/>
  <c r="Y38" i="121" s="1"/>
  <c r="Y40" i="121" s="1"/>
  <c r="X17" i="121"/>
  <c r="W17" i="121"/>
  <c r="V17" i="121"/>
  <c r="V38" i="121" s="1"/>
  <c r="U17" i="121"/>
  <c r="U38" i="121" s="1"/>
  <c r="T17" i="121"/>
  <c r="S17" i="121"/>
  <c r="R17" i="121"/>
  <c r="R38" i="121" s="1"/>
  <c r="Q17" i="121"/>
  <c r="Q38" i="121" s="1"/>
  <c r="P17" i="121"/>
  <c r="P38" i="121" s="1"/>
  <c r="O17" i="121"/>
  <c r="N17" i="121"/>
  <c r="N38" i="121" s="1"/>
  <c r="M17" i="121"/>
  <c r="M38" i="121" s="1"/>
  <c r="L17" i="121"/>
  <c r="K17" i="121"/>
  <c r="J17" i="121"/>
  <c r="J38" i="121" s="1"/>
  <c r="I17" i="121"/>
  <c r="I38" i="121" s="1"/>
  <c r="H17" i="121"/>
  <c r="H38" i="121" s="1"/>
  <c r="G17" i="121"/>
  <c r="F17" i="121"/>
  <c r="F38" i="121" s="1"/>
  <c r="F40" i="121" s="1"/>
  <c r="E17" i="121"/>
  <c r="E38" i="121" s="1"/>
  <c r="E40" i="121" s="1"/>
  <c r="D17" i="121"/>
  <c r="C17" i="12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T17" i="122"/>
  <c r="S17" i="122"/>
  <c r="S38" i="122" s="1"/>
  <c r="R17" i="122"/>
  <c r="R38" i="122" s="1"/>
  <c r="Q17" i="122"/>
  <c r="Q38" i="122" s="1"/>
  <c r="P17" i="122"/>
  <c r="O17" i="122"/>
  <c r="O38" i="122" s="1"/>
  <c r="N17" i="122"/>
  <c r="N38" i="122" s="1"/>
  <c r="M17" i="122"/>
  <c r="L17" i="122"/>
  <c r="K17" i="122"/>
  <c r="K38" i="122" s="1"/>
  <c r="J17" i="122"/>
  <c r="J38" i="122" s="1"/>
  <c r="I17" i="122"/>
  <c r="I38" i="122" s="1"/>
  <c r="H17" i="122"/>
  <c r="G17" i="122"/>
  <c r="G38" i="122" s="1"/>
  <c r="G40" i="122" s="1"/>
  <c r="H39" i="122" s="1"/>
  <c r="F17" i="122"/>
  <c r="F38" i="122" s="1"/>
  <c r="F40" i="122" s="1"/>
  <c r="E17" i="122"/>
  <c r="D17" i="122"/>
  <c r="C17" i="122"/>
  <c r="C38" i="122" s="1"/>
  <c r="C40" i="122" s="1"/>
  <c r="AA17" i="123"/>
  <c r="AA38" i="123" s="1"/>
  <c r="AA40" i="123" s="1"/>
  <c r="Y17" i="123"/>
  <c r="X17" i="123"/>
  <c r="W17" i="123"/>
  <c r="W38" i="123" s="1"/>
  <c r="V17" i="123"/>
  <c r="V38" i="123" s="1"/>
  <c r="U17" i="123"/>
  <c r="T17" i="123"/>
  <c r="T38" i="123" s="1"/>
  <c r="S17" i="123"/>
  <c r="S38" i="123" s="1"/>
  <c r="R17" i="123"/>
  <c r="R38" i="123" s="1"/>
  <c r="Q17" i="123"/>
  <c r="P17" i="123"/>
  <c r="P38" i="123" s="1"/>
  <c r="O17" i="123"/>
  <c r="O38" i="123" s="1"/>
  <c r="N17" i="123"/>
  <c r="N38" i="123" s="1"/>
  <c r="M17" i="123"/>
  <c r="L17" i="123"/>
  <c r="L38" i="123" s="1"/>
  <c r="K17" i="123"/>
  <c r="K38" i="123" s="1"/>
  <c r="J17" i="123"/>
  <c r="J38" i="123" s="1"/>
  <c r="I17" i="123"/>
  <c r="H17" i="123"/>
  <c r="H38" i="123" s="1"/>
  <c r="G17" i="123"/>
  <c r="G38" i="123" s="1"/>
  <c r="G40" i="123" s="1"/>
  <c r="H39" i="123" s="1"/>
  <c r="H40" i="123" s="1"/>
  <c r="I39" i="123" s="1"/>
  <c r="F17" i="123"/>
  <c r="F38" i="123" s="1"/>
  <c r="F40" i="123" s="1"/>
  <c r="E17" i="123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U17" i="124"/>
  <c r="U38" i="124" s="1"/>
  <c r="T17" i="124"/>
  <c r="S17" i="124"/>
  <c r="S38" i="124" s="1"/>
  <c r="R17" i="124"/>
  <c r="R38" i="124" s="1"/>
  <c r="Q17" i="124"/>
  <c r="Q38" i="124" s="1"/>
  <c r="P17" i="124"/>
  <c r="P38" i="124" s="1"/>
  <c r="O17" i="124"/>
  <c r="O38" i="124" s="1"/>
  <c r="N17" i="124"/>
  <c r="M17" i="124"/>
  <c r="M38" i="124" s="1"/>
  <c r="L17" i="124"/>
  <c r="K17" i="124"/>
  <c r="K38" i="124" s="1"/>
  <c r="J17" i="124"/>
  <c r="J38" i="124" s="1"/>
  <c r="I17" i="124"/>
  <c r="I38" i="124" s="1"/>
  <c r="H17" i="124"/>
  <c r="H38" i="124" s="1"/>
  <c r="G17" i="124"/>
  <c r="G38" i="124" s="1"/>
  <c r="G40" i="124" s="1"/>
  <c r="H39" i="124" s="1"/>
  <c r="H40" i="124" s="1"/>
  <c r="I39" i="124" s="1"/>
  <c r="F17" i="124"/>
  <c r="E17" i="124"/>
  <c r="E38" i="124" s="1"/>
  <c r="E40" i="124" s="1"/>
  <c r="D17" i="124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T17" i="125"/>
  <c r="T38" i="125" s="1"/>
  <c r="S17" i="125"/>
  <c r="S38" i="125" s="1"/>
  <c r="R17" i="125"/>
  <c r="R38" i="125" s="1"/>
  <c r="Q17" i="125"/>
  <c r="Q38" i="125" s="1"/>
  <c r="P17" i="125"/>
  <c r="P38" i="125" s="1"/>
  <c r="O17" i="125"/>
  <c r="O38" i="125" s="1"/>
  <c r="N17" i="125"/>
  <c r="N38" i="125" s="1"/>
  <c r="M17" i="125"/>
  <c r="L17" i="125"/>
  <c r="L38" i="125" s="1"/>
  <c r="K17" i="125"/>
  <c r="K38" i="125" s="1"/>
  <c r="J17" i="125"/>
  <c r="J38" i="125" s="1"/>
  <c r="I17" i="125"/>
  <c r="I38" i="125" s="1"/>
  <c r="H17" i="125"/>
  <c r="H38" i="125" s="1"/>
  <c r="G17" i="125"/>
  <c r="G38" i="125" s="1"/>
  <c r="G40" i="125" s="1"/>
  <c r="H39" i="125" s="1"/>
  <c r="H40" i="125" s="1"/>
  <c r="I39" i="125" s="1"/>
  <c r="F17" i="125"/>
  <c r="F38" i="125" s="1"/>
  <c r="F40" i="125" s="1"/>
  <c r="E17" i="125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V17" i="126"/>
  <c r="V38" i="126" s="1"/>
  <c r="U17" i="126"/>
  <c r="U38" i="126" s="1"/>
  <c r="T17" i="126"/>
  <c r="T38" i="126" s="1"/>
  <c r="S17" i="126"/>
  <c r="R17" i="126"/>
  <c r="R38" i="126" s="1"/>
  <c r="Q17" i="126"/>
  <c r="Q38" i="126" s="1"/>
  <c r="P17" i="126"/>
  <c r="P38" i="126" s="1"/>
  <c r="O17" i="126"/>
  <c r="N17" i="126"/>
  <c r="N38" i="126" s="1"/>
  <c r="M17" i="126"/>
  <c r="M38" i="126" s="1"/>
  <c r="L17" i="126"/>
  <c r="L38" i="126" s="1"/>
  <c r="K17" i="126"/>
  <c r="J17" i="126"/>
  <c r="J38" i="126" s="1"/>
  <c r="I17" i="126"/>
  <c r="I38" i="126" s="1"/>
  <c r="H17" i="126"/>
  <c r="H38" i="126" s="1"/>
  <c r="G17" i="126"/>
  <c r="F17" i="126"/>
  <c r="F38" i="126" s="1"/>
  <c r="F40" i="126" s="1"/>
  <c r="E17" i="126"/>
  <c r="E38" i="126" s="1"/>
  <c r="E40" i="126" s="1"/>
  <c r="D17" i="126"/>
  <c r="D38" i="126" s="1"/>
  <c r="D40" i="126" s="1"/>
  <c r="C17" i="126"/>
  <c r="AA17" i="127"/>
  <c r="AA38" i="127" s="1"/>
  <c r="AA40" i="127" s="1"/>
  <c r="Z17" i="127"/>
  <c r="Y17" i="127"/>
  <c r="Y38" i="127" s="1"/>
  <c r="Y40" i="127" s="1"/>
  <c r="X17" i="127"/>
  <c r="W17" i="127"/>
  <c r="W38" i="127" s="1"/>
  <c r="V17" i="127"/>
  <c r="V38" i="127" s="1"/>
  <c r="U17" i="127"/>
  <c r="U38" i="127" s="1"/>
  <c r="T17" i="127"/>
  <c r="S17" i="127"/>
  <c r="S38" i="127" s="1"/>
  <c r="R17" i="127"/>
  <c r="R38" i="127" s="1"/>
  <c r="Q17" i="127"/>
  <c r="Q38" i="127" s="1"/>
  <c r="P17" i="127"/>
  <c r="O17" i="127"/>
  <c r="O38" i="127" s="1"/>
  <c r="N17" i="127"/>
  <c r="N38" i="127" s="1"/>
  <c r="M17" i="127"/>
  <c r="M38" i="127" s="1"/>
  <c r="L17" i="127"/>
  <c r="K17" i="127"/>
  <c r="K38" i="127" s="1"/>
  <c r="J17" i="127"/>
  <c r="J38" i="127" s="1"/>
  <c r="I17" i="127"/>
  <c r="I38" i="127" s="1"/>
  <c r="H17" i="127"/>
  <c r="G17" i="127"/>
  <c r="G38" i="127" s="1"/>
  <c r="G40" i="127" s="1"/>
  <c r="H39" i="127" s="1"/>
  <c r="F17" i="127"/>
  <c r="F38" i="127" s="1"/>
  <c r="F40" i="127" s="1"/>
  <c r="E17" i="127"/>
  <c r="E38" i="127" s="1"/>
  <c r="E40" i="127" s="1"/>
  <c r="D17" i="127"/>
  <c r="C17" i="127"/>
  <c r="C38" i="127" s="1"/>
  <c r="C40" i="127" s="1"/>
  <c r="AA17" i="128"/>
  <c r="AA38" i="128" s="1"/>
  <c r="AA40" i="128" s="1"/>
  <c r="Y17" i="128"/>
  <c r="Y38" i="128" s="1"/>
  <c r="Y40" i="128" s="1"/>
  <c r="X17" i="128"/>
  <c r="W17" i="128"/>
  <c r="V17" i="128"/>
  <c r="V38" i="128" s="1"/>
  <c r="U17" i="128"/>
  <c r="T17" i="128"/>
  <c r="T38" i="128" s="1"/>
  <c r="S17" i="128"/>
  <c r="S38" i="128" s="1"/>
  <c r="R17" i="128"/>
  <c r="R38" i="128" s="1"/>
  <c r="Q17" i="128"/>
  <c r="Q38" i="128" s="1"/>
  <c r="P17" i="128"/>
  <c r="P38" i="128" s="1"/>
  <c r="O17" i="128"/>
  <c r="N17" i="128"/>
  <c r="N38" i="128" s="1"/>
  <c r="M17" i="128"/>
  <c r="L17" i="128"/>
  <c r="L38" i="128" s="1"/>
  <c r="K17" i="128"/>
  <c r="K38" i="128" s="1"/>
  <c r="J17" i="128"/>
  <c r="J38" i="128" s="1"/>
  <c r="I17" i="128"/>
  <c r="I38" i="128" s="1"/>
  <c r="H17" i="128"/>
  <c r="H38" i="128" s="1"/>
  <c r="G17" i="128"/>
  <c r="F17" i="128"/>
  <c r="F38" i="128" s="1"/>
  <c r="F40" i="128" s="1"/>
  <c r="E17" i="128"/>
  <c r="D17" i="128"/>
  <c r="D38" i="128" s="1"/>
  <c r="D40" i="128" s="1"/>
  <c r="C17" i="128"/>
  <c r="C38" i="128" s="1"/>
  <c r="C40" i="128" s="1"/>
  <c r="AA17" i="129"/>
  <c r="AA38" i="129" s="1"/>
  <c r="AA40" i="129" s="1"/>
  <c r="Y17" i="129"/>
  <c r="Y38" i="129" s="1"/>
  <c r="Y40" i="129" s="1"/>
  <c r="X17" i="129"/>
  <c r="W17" i="129"/>
  <c r="V17" i="129"/>
  <c r="V38" i="129" s="1"/>
  <c r="U17" i="129"/>
  <c r="T17" i="129"/>
  <c r="T38" i="129" s="1"/>
  <c r="S17" i="129"/>
  <c r="S38" i="129" s="1"/>
  <c r="R17" i="129"/>
  <c r="R38" i="129" s="1"/>
  <c r="Q17" i="129"/>
  <c r="Q38" i="129" s="1"/>
  <c r="P17" i="129"/>
  <c r="P38" i="129" s="1"/>
  <c r="O17" i="129"/>
  <c r="N17" i="129"/>
  <c r="N38" i="129" s="1"/>
  <c r="M17" i="129"/>
  <c r="L17" i="129"/>
  <c r="L38" i="129" s="1"/>
  <c r="K17" i="129"/>
  <c r="K38" i="129" s="1"/>
  <c r="J17" i="129"/>
  <c r="J38" i="129" s="1"/>
  <c r="I17" i="129"/>
  <c r="I38" i="129" s="1"/>
  <c r="H17" i="129"/>
  <c r="H38" i="129" s="1"/>
  <c r="G17" i="129"/>
  <c r="F17" i="129"/>
  <c r="F38" i="129" s="1"/>
  <c r="F40" i="129" s="1"/>
  <c r="E17" i="129"/>
  <c r="D17" i="129"/>
  <c r="D38" i="129" s="1"/>
  <c r="D40" i="129" s="1"/>
  <c r="C17" i="129"/>
  <c r="C38" i="129" s="1"/>
  <c r="C40" i="129" s="1"/>
  <c r="AA17" i="130"/>
  <c r="AA38" i="130" s="1"/>
  <c r="AA40" i="130" s="1"/>
  <c r="Z17" i="130"/>
  <c r="Y17" i="130"/>
  <c r="X17" i="130"/>
  <c r="X38" i="130" s="1"/>
  <c r="W17" i="130"/>
  <c r="W38" i="130" s="1"/>
  <c r="V17" i="130"/>
  <c r="V38" i="130" s="1"/>
  <c r="U17" i="130"/>
  <c r="T17" i="130"/>
  <c r="T38" i="130" s="1"/>
  <c r="S17" i="130"/>
  <c r="S38" i="130" s="1"/>
  <c r="R17" i="130"/>
  <c r="R38" i="130" s="1"/>
  <c r="Q17" i="130"/>
  <c r="P17" i="130"/>
  <c r="P38" i="130" s="1"/>
  <c r="O17" i="130"/>
  <c r="O38" i="130" s="1"/>
  <c r="N17" i="130"/>
  <c r="N38" i="130" s="1"/>
  <c r="M17" i="130"/>
  <c r="L17" i="130"/>
  <c r="L38" i="130" s="1"/>
  <c r="K17" i="130"/>
  <c r="K38" i="130" s="1"/>
  <c r="J17" i="130"/>
  <c r="J38" i="130" s="1"/>
  <c r="I17" i="130"/>
  <c r="H17" i="130"/>
  <c r="H38" i="130" s="1"/>
  <c r="G17" i="130"/>
  <c r="G38" i="130" s="1"/>
  <c r="G40" i="130" s="1"/>
  <c r="H39" i="130" s="1"/>
  <c r="H40" i="130" s="1"/>
  <c r="I39" i="130" s="1"/>
  <c r="F17" i="130"/>
  <c r="F38" i="130" s="1"/>
  <c r="F40" i="130" s="1"/>
  <c r="E17" i="130"/>
  <c r="D17" i="130"/>
  <c r="D38" i="130" s="1"/>
  <c r="D40" i="130" s="1"/>
  <c r="C17" i="130"/>
  <c r="C38" i="130" s="1"/>
  <c r="C40" i="130" s="1"/>
  <c r="AA17" i="131"/>
  <c r="AA38" i="131" s="1"/>
  <c r="AA40" i="131" s="1"/>
  <c r="Y17" i="131"/>
  <c r="Y38" i="131" s="1"/>
  <c r="Y40" i="131" s="1"/>
  <c r="X17" i="131"/>
  <c r="W17" i="131"/>
  <c r="W38" i="131" s="1"/>
  <c r="V17" i="131"/>
  <c r="U17" i="131"/>
  <c r="U38" i="131" s="1"/>
  <c r="T17" i="131"/>
  <c r="T38" i="131" s="1"/>
  <c r="S17" i="131"/>
  <c r="S38" i="131" s="1"/>
  <c r="R17" i="131"/>
  <c r="R38" i="131" s="1"/>
  <c r="Q17" i="131"/>
  <c r="Q38" i="131" s="1"/>
  <c r="P17" i="131"/>
  <c r="O17" i="131"/>
  <c r="O38" i="131" s="1"/>
  <c r="N17" i="131"/>
  <c r="M17" i="131"/>
  <c r="M38" i="131" s="1"/>
  <c r="L17" i="131"/>
  <c r="L38" i="131" s="1"/>
  <c r="K17" i="131"/>
  <c r="K38" i="131" s="1"/>
  <c r="J17" i="131"/>
  <c r="J38" i="131" s="1"/>
  <c r="I17" i="131"/>
  <c r="I38" i="131" s="1"/>
  <c r="H17" i="131"/>
  <c r="G17" i="131"/>
  <c r="G38" i="131" s="1"/>
  <c r="G40" i="131" s="1"/>
  <c r="H39" i="131" s="1"/>
  <c r="F17" i="13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AA38" i="132" s="1"/>
  <c r="AA40" i="132" s="1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S17" i="132"/>
  <c r="S38" i="132" s="1"/>
  <c r="R17" i="132"/>
  <c r="R38" i="132" s="1"/>
  <c r="Q17" i="132"/>
  <c r="Q38" i="132" s="1"/>
  <c r="P17" i="132"/>
  <c r="O17" i="132"/>
  <c r="O38" i="132" s="1"/>
  <c r="N17" i="132"/>
  <c r="N38" i="132" s="1"/>
  <c r="M17" i="132"/>
  <c r="M38" i="132" s="1"/>
  <c r="L17" i="132"/>
  <c r="K17" i="132"/>
  <c r="K38" i="132" s="1"/>
  <c r="J17" i="132"/>
  <c r="J38" i="132" s="1"/>
  <c r="I17" i="132"/>
  <c r="I38" i="132" s="1"/>
  <c r="H17" i="132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C17" i="132"/>
  <c r="C38" i="132" s="1"/>
  <c r="C40" i="132" s="1"/>
  <c r="AA17" i="133"/>
  <c r="AA38" i="133" s="1"/>
  <c r="AA40" i="133" s="1"/>
  <c r="Y17" i="133"/>
  <c r="X17" i="133"/>
  <c r="W17" i="133"/>
  <c r="W38" i="133" s="1"/>
  <c r="V17" i="133"/>
  <c r="V38" i="133" s="1"/>
  <c r="U17" i="133"/>
  <c r="T17" i="133"/>
  <c r="T38" i="133" s="1"/>
  <c r="S17" i="133"/>
  <c r="S38" i="133" s="1"/>
  <c r="R17" i="133"/>
  <c r="R38" i="133" s="1"/>
  <c r="Q17" i="133"/>
  <c r="P17" i="133"/>
  <c r="O17" i="133"/>
  <c r="O38" i="133" s="1"/>
  <c r="N17" i="133"/>
  <c r="N38" i="133" s="1"/>
  <c r="M17" i="133"/>
  <c r="L17" i="133"/>
  <c r="L38" i="133" s="1"/>
  <c r="K17" i="133"/>
  <c r="K38" i="133" s="1"/>
  <c r="J17" i="133"/>
  <c r="J38" i="133" s="1"/>
  <c r="I17" i="133"/>
  <c r="H17" i="133"/>
  <c r="G17" i="133"/>
  <c r="G38" i="133" s="1"/>
  <c r="G40" i="133" s="1"/>
  <c r="H39" i="133" s="1"/>
  <c r="F17" i="133"/>
  <c r="F38" i="133" s="1"/>
  <c r="F40" i="133" s="1"/>
  <c r="E17" i="133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W17" i="135"/>
  <c r="W38" i="135" s="1"/>
  <c r="V17" i="135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O17" i="135"/>
  <c r="O38" i="135" s="1"/>
  <c r="N17" i="135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G17" i="135"/>
  <c r="G38" i="135" s="1"/>
  <c r="G40" i="135" s="1"/>
  <c r="H39" i="135" s="1"/>
  <c r="F17" i="135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Y17" i="136"/>
  <c r="X17" i="136"/>
  <c r="W17" i="136"/>
  <c r="V17" i="136"/>
  <c r="U17" i="136"/>
  <c r="U38" i="136" s="1"/>
  <c r="T17" i="136"/>
  <c r="T38" i="136" s="1"/>
  <c r="S17" i="136"/>
  <c r="S38" i="136" s="1"/>
  <c r="R17" i="136"/>
  <c r="Q17" i="136"/>
  <c r="P17" i="136"/>
  <c r="P38" i="136" s="1"/>
  <c r="O17" i="136"/>
  <c r="N17" i="136"/>
  <c r="M17" i="136"/>
  <c r="M38" i="136" s="1"/>
  <c r="L17" i="136"/>
  <c r="L38" i="136" s="1"/>
  <c r="K17" i="136"/>
  <c r="K38" i="136" s="1"/>
  <c r="J17" i="136"/>
  <c r="I17" i="136"/>
  <c r="H17" i="136"/>
  <c r="H38" i="136" s="1"/>
  <c r="G17" i="136"/>
  <c r="F17" i="136"/>
  <c r="E17" i="136"/>
  <c r="E38" i="136" s="1"/>
  <c r="E40" i="136" s="1"/>
  <c r="D17" i="136"/>
  <c r="D38" i="136" s="1"/>
  <c r="D40" i="136" s="1"/>
  <c r="C17" i="136"/>
  <c r="C38" i="136" s="1"/>
  <c r="C40" i="136" s="1"/>
  <c r="AA17" i="137"/>
  <c r="Y17" i="137"/>
  <c r="X17" i="137"/>
  <c r="W17" i="137"/>
  <c r="V17" i="137"/>
  <c r="U17" i="137"/>
  <c r="U38" i="137" s="1"/>
  <c r="T17" i="137"/>
  <c r="T38" i="137" s="1"/>
  <c r="S17" i="137"/>
  <c r="S38" i="137" s="1"/>
  <c r="R17" i="137"/>
  <c r="Q17" i="137"/>
  <c r="P17" i="137"/>
  <c r="P38" i="137" s="1"/>
  <c r="O17" i="137"/>
  <c r="N17" i="137"/>
  <c r="M17" i="137"/>
  <c r="M38" i="137" s="1"/>
  <c r="L17" i="137"/>
  <c r="L38" i="137" s="1"/>
  <c r="K17" i="137"/>
  <c r="K38" i="137" s="1"/>
  <c r="J17" i="137"/>
  <c r="I17" i="137"/>
  <c r="H17" i="137"/>
  <c r="H38" i="137" s="1"/>
  <c r="G17" i="137"/>
  <c r="F17" i="137"/>
  <c r="E17" i="137"/>
  <c r="E38" i="137" s="1"/>
  <c r="E40" i="137" s="1"/>
  <c r="D17" i="137"/>
  <c r="D38" i="137" s="1"/>
  <c r="D40" i="137" s="1"/>
  <c r="C17" i="137"/>
  <c r="C38" i="137" s="1"/>
  <c r="C40" i="137" s="1"/>
  <c r="AA17" i="138"/>
  <c r="Y17" i="138"/>
  <c r="X17" i="138"/>
  <c r="X38" i="138" s="1"/>
  <c r="W17" i="138"/>
  <c r="V17" i="138"/>
  <c r="V38" i="138" s="1"/>
  <c r="U17" i="138"/>
  <c r="U38" i="138" s="1"/>
  <c r="T17" i="138"/>
  <c r="T38" i="138" s="1"/>
  <c r="S17" i="138"/>
  <c r="S38" i="138" s="1"/>
  <c r="R17" i="138"/>
  <c r="R38" i="138" s="1"/>
  <c r="Q17" i="138"/>
  <c r="P17" i="138"/>
  <c r="P38" i="138" s="1"/>
  <c r="O17" i="138"/>
  <c r="N17" i="138"/>
  <c r="N38" i="138" s="1"/>
  <c r="M17" i="138"/>
  <c r="M38" i="138" s="1"/>
  <c r="L17" i="138"/>
  <c r="L38" i="138" s="1"/>
  <c r="K17" i="138"/>
  <c r="K38" i="138" s="1"/>
  <c r="J17" i="138"/>
  <c r="J38" i="138" s="1"/>
  <c r="I17" i="138"/>
  <c r="H17" i="138"/>
  <c r="H38" i="138" s="1"/>
  <c r="G17" i="138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AA38" i="139" s="1"/>
  <c r="AA40" i="139" s="1"/>
  <c r="Y17" i="139"/>
  <c r="X17" i="139"/>
  <c r="W17" i="139"/>
  <c r="V17" i="139"/>
  <c r="V38" i="139" s="1"/>
  <c r="U17" i="139"/>
  <c r="U38" i="139" s="1"/>
  <c r="T17" i="139"/>
  <c r="T38" i="139" s="1"/>
  <c r="S17" i="139"/>
  <c r="R17" i="139"/>
  <c r="R38" i="139" s="1"/>
  <c r="Q17" i="139"/>
  <c r="P17" i="139"/>
  <c r="O17" i="139"/>
  <c r="N17" i="139"/>
  <c r="N38" i="139" s="1"/>
  <c r="M17" i="139"/>
  <c r="M38" i="139" s="1"/>
  <c r="L17" i="139"/>
  <c r="L38" i="139" s="1"/>
  <c r="K17" i="139"/>
  <c r="J17" i="139"/>
  <c r="J38" i="139" s="1"/>
  <c r="I17" i="139"/>
  <c r="H17" i="139"/>
  <c r="G17" i="139"/>
  <c r="F17" i="139"/>
  <c r="F38" i="139" s="1"/>
  <c r="F40" i="139" s="1"/>
  <c r="E17" i="139"/>
  <c r="E38" i="139" s="1"/>
  <c r="E40" i="139" s="1"/>
  <c r="D17" i="139"/>
  <c r="D38" i="139" s="1"/>
  <c r="D40" i="139" s="1"/>
  <c r="C17" i="139"/>
  <c r="AA17" i="140"/>
  <c r="AA38" i="140" s="1"/>
  <c r="AA40" i="140" s="1"/>
  <c r="Y17" i="140"/>
  <c r="X17" i="140"/>
  <c r="W17" i="140"/>
  <c r="W38" i="140" s="1"/>
  <c r="V17" i="140"/>
  <c r="V38" i="140" s="1"/>
  <c r="U17" i="140"/>
  <c r="U38" i="140" s="1"/>
  <c r="T17" i="140"/>
  <c r="S17" i="140"/>
  <c r="R17" i="140"/>
  <c r="R38" i="140" s="1"/>
  <c r="Q17" i="140"/>
  <c r="P17" i="140"/>
  <c r="O17" i="140"/>
  <c r="O38" i="140" s="1"/>
  <c r="N17" i="140"/>
  <c r="N38" i="140" s="1"/>
  <c r="M17" i="140"/>
  <c r="M38" i="140" s="1"/>
  <c r="L17" i="140"/>
  <c r="L38" i="140" s="1"/>
  <c r="K17" i="140"/>
  <c r="J17" i="140"/>
  <c r="J38" i="140" s="1"/>
  <c r="I17" i="140"/>
  <c r="H17" i="140"/>
  <c r="G17" i="140"/>
  <c r="G38" i="140" s="1"/>
  <c r="G40" i="140" s="1"/>
  <c r="H39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X38" i="141" s="1"/>
  <c r="W17" i="141"/>
  <c r="W38" i="141" s="1"/>
  <c r="V17" i="141"/>
  <c r="V38" i="141" s="1"/>
  <c r="U17" i="141"/>
  <c r="U38" i="141" s="1"/>
  <c r="T17" i="141"/>
  <c r="S17" i="141"/>
  <c r="S38" i="141" s="1"/>
  <c r="R17" i="14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K17" i="141"/>
  <c r="K38" i="141" s="1"/>
  <c r="J17" i="14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F17" i="141"/>
  <c r="F38" i="141" s="1"/>
  <c r="F40" i="141" s="1"/>
  <c r="E17" i="141"/>
  <c r="E38" i="141" s="1"/>
  <c r="E40" i="141" s="1"/>
  <c r="D17" i="141"/>
  <c r="C17" i="141"/>
  <c r="C38" i="141" s="1"/>
  <c r="C40" i="141" s="1"/>
  <c r="AA17" i="142"/>
  <c r="Y17" i="142"/>
  <c r="Y38" i="142" s="1"/>
  <c r="Y40" i="142" s="1"/>
  <c r="X17" i="142"/>
  <c r="X38" i="142" s="1"/>
  <c r="W17" i="142"/>
  <c r="W38" i="142" s="1"/>
  <c r="V17" i="142"/>
  <c r="V38" i="142" s="1"/>
  <c r="U17" i="142"/>
  <c r="U38" i="142" s="1"/>
  <c r="T17" i="142"/>
  <c r="S17" i="142"/>
  <c r="S38" i="142" s="1"/>
  <c r="R17" i="142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K17" i="142"/>
  <c r="K38" i="142" s="1"/>
  <c r="J17" i="142"/>
  <c r="I17" i="142"/>
  <c r="I38" i="142" s="1"/>
  <c r="H17" i="142"/>
  <c r="H38" i="142" s="1"/>
  <c r="G17" i="142"/>
  <c r="G38" i="142" s="1"/>
  <c r="G40" i="142" s="1"/>
  <c r="H39" i="142" s="1"/>
  <c r="F17" i="142"/>
  <c r="F38" i="142" s="1"/>
  <c r="F40" i="142" s="1"/>
  <c r="E17" i="142"/>
  <c r="E38" i="142" s="1"/>
  <c r="E40" i="142" s="1"/>
  <c r="D17" i="142"/>
  <c r="C17" i="142"/>
  <c r="C38" i="142" s="1"/>
  <c r="C40" i="142" s="1"/>
  <c r="AA17" i="143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S17" i="143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K17" i="143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C17" i="143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T17" i="144"/>
  <c r="T38" i="144" s="1"/>
  <c r="S17" i="144"/>
  <c r="R17" i="144"/>
  <c r="R38" i="144" s="1"/>
  <c r="Q17" i="144"/>
  <c r="Q38" i="144" s="1"/>
  <c r="P17" i="144"/>
  <c r="P38" i="144" s="1"/>
  <c r="O17" i="144"/>
  <c r="O38" i="144" s="1"/>
  <c r="N17" i="144"/>
  <c r="N38" i="144" s="1"/>
  <c r="M17" i="144"/>
  <c r="L17" i="144"/>
  <c r="L38" i="144" s="1"/>
  <c r="K17" i="144"/>
  <c r="J17" i="144"/>
  <c r="J38" i="144" s="1"/>
  <c r="I17" i="144"/>
  <c r="I38" i="144" s="1"/>
  <c r="H17" i="144"/>
  <c r="H38" i="144" s="1"/>
  <c r="G17" i="144"/>
  <c r="G38" i="144" s="1"/>
  <c r="G40" i="144" s="1"/>
  <c r="H39" i="144" s="1"/>
  <c r="F17" i="144"/>
  <c r="F38" i="144" s="1"/>
  <c r="F40" i="144" s="1"/>
  <c r="E17" i="144"/>
  <c r="D17" i="144"/>
  <c r="D38" i="144" s="1"/>
  <c r="D40" i="144" s="1"/>
  <c r="C17" i="144"/>
  <c r="AA17" i="145"/>
  <c r="AA38" i="145" s="1"/>
  <c r="AA40" i="145" s="1"/>
  <c r="Y17" i="145"/>
  <c r="Y38" i="145" s="1"/>
  <c r="X17" i="145"/>
  <c r="W17" i="145"/>
  <c r="W38" i="145" s="1"/>
  <c r="V17" i="145"/>
  <c r="U17" i="145"/>
  <c r="U38" i="145" s="1"/>
  <c r="T17" i="145"/>
  <c r="T38" i="145" s="1"/>
  <c r="S17" i="145"/>
  <c r="R17" i="145"/>
  <c r="R38" i="145" s="1"/>
  <c r="Q17" i="145"/>
  <c r="Q38" i="145" s="1"/>
  <c r="P17" i="145"/>
  <c r="P38" i="145" s="1"/>
  <c r="O17" i="145"/>
  <c r="O38" i="145" s="1"/>
  <c r="N17" i="145"/>
  <c r="M17" i="145"/>
  <c r="M38" i="145" s="1"/>
  <c r="L17" i="145"/>
  <c r="L38" i="145" s="1"/>
  <c r="K17" i="145"/>
  <c r="J17" i="145"/>
  <c r="J38" i="145" s="1"/>
  <c r="I17" i="145"/>
  <c r="I38" i="145" s="1"/>
  <c r="H17" i="145"/>
  <c r="H38" i="145" s="1"/>
  <c r="G17" i="145"/>
  <c r="G38" i="145" s="1"/>
  <c r="G40" i="145" s="1"/>
  <c r="H39" i="145" s="1"/>
  <c r="F17" i="145"/>
  <c r="E17" i="145"/>
  <c r="E38" i="145" s="1"/>
  <c r="E40" i="145" s="1"/>
  <c r="D17" i="145"/>
  <c r="D38" i="145" s="1"/>
  <c r="D40" i="145" s="1"/>
  <c r="C17" i="145"/>
  <c r="AA17" i="146"/>
  <c r="AA38" i="146" s="1"/>
  <c r="AA40" i="146" s="1"/>
  <c r="Z17" i="146"/>
  <c r="Y17" i="146"/>
  <c r="Y38" i="146" s="1"/>
  <c r="Y40" i="146" s="1"/>
  <c r="X17" i="146"/>
  <c r="X38" i="146" s="1"/>
  <c r="W17" i="146"/>
  <c r="W38" i="146" s="1"/>
  <c r="V17" i="146"/>
  <c r="U17" i="146"/>
  <c r="U38" i="146" s="1"/>
  <c r="T17" i="146"/>
  <c r="T38" i="146" s="1"/>
  <c r="S17" i="146"/>
  <c r="R17" i="146"/>
  <c r="R38" i="146" s="1"/>
  <c r="Q17" i="146"/>
  <c r="Q38" i="146" s="1"/>
  <c r="P17" i="146"/>
  <c r="P38" i="146" s="1"/>
  <c r="O17" i="146"/>
  <c r="O38" i="146" s="1"/>
  <c r="N17" i="146"/>
  <c r="M17" i="146"/>
  <c r="M38" i="146" s="1"/>
  <c r="L17" i="146"/>
  <c r="L38" i="146" s="1"/>
  <c r="K17" i="146"/>
  <c r="J17" i="146"/>
  <c r="J38" i="146" s="1"/>
  <c r="I17" i="146"/>
  <c r="I38" i="146" s="1"/>
  <c r="H17" i="146"/>
  <c r="H38" i="146" s="1"/>
  <c r="G17" i="146"/>
  <c r="G38" i="146" s="1"/>
  <c r="G40" i="146" s="1"/>
  <c r="H39" i="146" s="1"/>
  <c r="F17" i="146"/>
  <c r="E17" i="146"/>
  <c r="E38" i="146" s="1"/>
  <c r="E40" i="146" s="1"/>
  <c r="D17" i="146"/>
  <c r="D38" i="146" s="1"/>
  <c r="D40" i="146" s="1"/>
  <c r="C17" i="146"/>
  <c r="AA17" i="147"/>
  <c r="AA38" i="147" s="1"/>
  <c r="AA40" i="147" s="1"/>
  <c r="Y17" i="147"/>
  <c r="Y38" i="147" s="1"/>
  <c r="Y40" i="147" s="1"/>
  <c r="X17" i="147"/>
  <c r="W17" i="147"/>
  <c r="W38" i="147" s="1"/>
  <c r="V17" i="147"/>
  <c r="U17" i="147"/>
  <c r="U38" i="147" s="1"/>
  <c r="T17" i="147"/>
  <c r="T38" i="147" s="1"/>
  <c r="S17" i="147"/>
  <c r="R17" i="147"/>
  <c r="R38" i="147" s="1"/>
  <c r="Q17" i="147"/>
  <c r="Q38" i="147" s="1"/>
  <c r="P17" i="147"/>
  <c r="P38" i="147" s="1"/>
  <c r="O17" i="147"/>
  <c r="O38" i="147" s="1"/>
  <c r="N17" i="147"/>
  <c r="M17" i="147"/>
  <c r="M38" i="147" s="1"/>
  <c r="L17" i="147"/>
  <c r="L38" i="147" s="1"/>
  <c r="K17" i="147"/>
  <c r="J17" i="147"/>
  <c r="J38" i="147" s="1"/>
  <c r="I17" i="147"/>
  <c r="I38" i="147" s="1"/>
  <c r="H17" i="147"/>
  <c r="H38" i="147" s="1"/>
  <c r="G17" i="147"/>
  <c r="G38" i="147" s="1"/>
  <c r="G40" i="147" s="1"/>
  <c r="H39" i="147" s="1"/>
  <c r="F17" i="147"/>
  <c r="E17" i="147"/>
  <c r="E38" i="147" s="1"/>
  <c r="E40" i="147" s="1"/>
  <c r="D17" i="147"/>
  <c r="D38" i="147" s="1"/>
  <c r="D40" i="147" s="1"/>
  <c r="C17" i="147"/>
  <c r="AA17" i="148"/>
  <c r="AA38" i="148" s="1"/>
  <c r="AA40" i="148" s="1"/>
  <c r="Y17" i="148"/>
  <c r="X17" i="148"/>
  <c r="X38" i="148" s="1"/>
  <c r="W17" i="148"/>
  <c r="W38" i="148" s="1"/>
  <c r="V17" i="148"/>
  <c r="U17" i="148"/>
  <c r="U38" i="148" s="1"/>
  <c r="T17" i="148"/>
  <c r="T38" i="148" s="1"/>
  <c r="S17" i="148"/>
  <c r="R17" i="148"/>
  <c r="R38" i="148" s="1"/>
  <c r="Q17" i="148"/>
  <c r="P17" i="148"/>
  <c r="P38" i="148" s="1"/>
  <c r="O17" i="148"/>
  <c r="O38" i="148" s="1"/>
  <c r="N17" i="148"/>
  <c r="M17" i="148"/>
  <c r="M38" i="148" s="1"/>
  <c r="L17" i="148"/>
  <c r="L38" i="148" s="1"/>
  <c r="K17" i="148"/>
  <c r="J17" i="148"/>
  <c r="J38" i="148" s="1"/>
  <c r="I17" i="148"/>
  <c r="H17" i="148"/>
  <c r="H38" i="148" s="1"/>
  <c r="G17" i="148"/>
  <c r="G38" i="148" s="1"/>
  <c r="G40" i="148" s="1"/>
  <c r="H39" i="148" s="1"/>
  <c r="F17" i="148"/>
  <c r="E17" i="148"/>
  <c r="E38" i="148" s="1"/>
  <c r="E40" i="148" s="1"/>
  <c r="D17" i="148"/>
  <c r="D38" i="148" s="1"/>
  <c r="D40" i="148" s="1"/>
  <c r="C17" i="148"/>
  <c r="AA17" i="149"/>
  <c r="AA38" i="149" s="1"/>
  <c r="AA40" i="149" s="1"/>
  <c r="Y17" i="149"/>
  <c r="Y38" i="149" s="1"/>
  <c r="Y40" i="149" s="1"/>
  <c r="X17" i="149"/>
  <c r="X38" i="149" s="1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Q17" i="149"/>
  <c r="Q38" i="149" s="1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I17" i="149"/>
  <c r="I38" i="149" s="1"/>
  <c r="H17" i="149"/>
  <c r="H38" i="149" s="1"/>
  <c r="G17" i="149"/>
  <c r="G38" i="149" s="1"/>
  <c r="G40" i="149" s="1"/>
  <c r="H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Y17" i="150"/>
  <c r="Y38" i="150" s="1"/>
  <c r="Y40" i="150" s="1"/>
  <c r="X17" i="150"/>
  <c r="X38" i="150" s="1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Q17" i="150"/>
  <c r="Q38" i="150" s="1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I17" i="150"/>
  <c r="I38" i="150" s="1"/>
  <c r="H17" i="150"/>
  <c r="H38" i="150" s="1"/>
  <c r="G17" i="150"/>
  <c r="G38" i="150" s="1"/>
  <c r="G40" i="150" s="1"/>
  <c r="H39" i="150" s="1"/>
  <c r="H40" i="150" s="1"/>
  <c r="I39" i="150" s="1"/>
  <c r="I40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Y17" i="151"/>
  <c r="Y38" i="151" s="1"/>
  <c r="Y40" i="151" s="1"/>
  <c r="X17" i="15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Q38" i="151" s="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I38" i="151" s="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R38" i="152" s="1"/>
  <c r="Q17" i="152"/>
  <c r="Q38" i="152" s="1"/>
  <c r="P17" i="152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J38" i="152" s="1"/>
  <c r="I17" i="152"/>
  <c r="I38" i="152" s="1"/>
  <c r="H17" i="152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AA38" i="153" s="1"/>
  <c r="AA40" i="153" s="1"/>
  <c r="Y17" i="153"/>
  <c r="Y38" i="153" s="1"/>
  <c r="Y40" i="153" s="1"/>
  <c r="X17" i="153"/>
  <c r="W17" i="153"/>
  <c r="W38" i="153" s="1"/>
  <c r="V17" i="153"/>
  <c r="V38" i="153" s="1"/>
  <c r="U17" i="153"/>
  <c r="U38" i="153" s="1"/>
  <c r="T17" i="153"/>
  <c r="T38" i="153" s="1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L38" i="153" s="1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D38" i="153" s="1"/>
  <c r="D40" i="153" s="1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T17" i="154"/>
  <c r="T38" i="154" s="1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L17" i="154"/>
  <c r="L38" i="154" s="1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D17" i="154"/>
  <c r="D38" i="154" s="1"/>
  <c r="D40" i="154" s="1"/>
  <c r="C17" i="154"/>
  <c r="C38" i="154" s="1"/>
  <c r="C40" i="154" s="1"/>
  <c r="AA17" i="155"/>
  <c r="AA38" i="155" s="1"/>
  <c r="AA40" i="155" s="1"/>
  <c r="Y17" i="155"/>
  <c r="Y38" i="155" s="1"/>
  <c r="Y40" i="155" s="1"/>
  <c r="X17" i="155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H40" i="155" s="1"/>
  <c r="I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X38" i="156" s="1"/>
  <c r="W17" i="156"/>
  <c r="W38" i="156" s="1"/>
  <c r="V17" i="156"/>
  <c r="V38" i="156" s="1"/>
  <c r="U17" i="156"/>
  <c r="U38" i="156" s="1"/>
  <c r="T17" i="156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J40" i="156" s="1"/>
  <c r="F17" i="156"/>
  <c r="F38" i="156" s="1"/>
  <c r="F40" i="156" s="1"/>
  <c r="E17" i="156"/>
  <c r="E38" i="156" s="1"/>
  <c r="E40" i="156" s="1"/>
  <c r="D17" i="156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X38" i="157" s="1"/>
  <c r="W17" i="157"/>
  <c r="W38" i="157" s="1"/>
  <c r="V17" i="157"/>
  <c r="V38" i="157" s="1"/>
  <c r="U17" i="157"/>
  <c r="U38" i="157" s="1"/>
  <c r="T17" i="157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F17" i="157"/>
  <c r="F38" i="157" s="1"/>
  <c r="F40" i="157" s="1"/>
  <c r="E17" i="157"/>
  <c r="E38" i="157" s="1"/>
  <c r="E40" i="157" s="1"/>
  <c r="D17" i="157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X38" i="158" s="1"/>
  <c r="W17" i="158"/>
  <c r="W38" i="158" s="1"/>
  <c r="V17" i="158"/>
  <c r="V38" i="158" s="1"/>
  <c r="U17" i="158"/>
  <c r="U38" i="158" s="1"/>
  <c r="T17" i="158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C17" i="158"/>
  <c r="C38" i="158" s="1"/>
  <c r="C40" i="158" s="1"/>
  <c r="AA17" i="159"/>
  <c r="AA38" i="159" s="1"/>
  <c r="AA40" i="159" s="1"/>
  <c r="Y17" i="159"/>
  <c r="Y38" i="159" s="1"/>
  <c r="Y40" i="159" s="1"/>
  <c r="X17" i="159"/>
  <c r="W17" i="159"/>
  <c r="W38" i="159" s="1"/>
  <c r="V17" i="159"/>
  <c r="V38" i="159" s="1"/>
  <c r="U17" i="159"/>
  <c r="U38" i="159" s="1"/>
  <c r="T17" i="159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F17" i="159"/>
  <c r="F38" i="159" s="1"/>
  <c r="F40" i="159" s="1"/>
  <c r="E17" i="159"/>
  <c r="E38" i="159" s="1"/>
  <c r="E40" i="159" s="1"/>
  <c r="D17" i="159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W17" i="160"/>
  <c r="W38" i="160" s="1"/>
  <c r="V17" i="160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F17" i="160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X17" i="161"/>
  <c r="W17" i="161"/>
  <c r="W38" i="161" s="1"/>
  <c r="V17" i="16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H40" i="161" s="1"/>
  <c r="I39" i="161" s="1"/>
  <c r="I40" i="161" s="1"/>
  <c r="J40" i="161" s="1"/>
  <c r="F17" i="16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X38" i="162" s="1"/>
  <c r="W17" i="162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Y38" i="163" s="1"/>
  <c r="Y40" i="163" s="1"/>
  <c r="X17" i="163"/>
  <c r="W17" i="163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X38" i="165" s="1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H40" i="165" s="1"/>
  <c r="I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X17" i="166"/>
  <c r="X38" i="166" s="1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Y38" i="167" s="1"/>
  <c r="Y40" i="167" s="1"/>
  <c r="X17" i="167"/>
  <c r="X38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H40" i="167" s="1"/>
  <c r="I39" i="167" s="1"/>
  <c r="I40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T38" i="168" s="1"/>
  <c r="S17" i="168"/>
  <c r="S38" i="168" s="1"/>
  <c r="R17" i="168"/>
  <c r="R38" i="168" s="1"/>
  <c r="Q17" i="168"/>
  <c r="Q38" i="168" s="1"/>
  <c r="P17" i="168"/>
  <c r="P38" i="168" s="1"/>
  <c r="O17" i="168"/>
  <c r="O38" i="168" s="1"/>
  <c r="N17" i="168"/>
  <c r="N38" i="168" s="1"/>
  <c r="M17" i="168"/>
  <c r="M38" i="168" s="1"/>
  <c r="L17" i="168"/>
  <c r="L38" i="168" s="1"/>
  <c r="K17" i="168"/>
  <c r="K38" i="168" s="1"/>
  <c r="J17" i="168"/>
  <c r="J38" i="168" s="1"/>
  <c r="I17" i="168"/>
  <c r="I38" i="168" s="1"/>
  <c r="H17" i="168"/>
  <c r="H38" i="168" s="1"/>
  <c r="G17" i="168"/>
  <c r="G38" i="168" s="1"/>
  <c r="G40" i="168" s="1"/>
  <c r="H39" i="168" s="1"/>
  <c r="H40" i="168" s="1"/>
  <c r="I39" i="168" s="1"/>
  <c r="I40" i="168" s="1"/>
  <c r="J40" i="168" s="1"/>
  <c r="F17" i="168"/>
  <c r="F38" i="168" s="1"/>
  <c r="F40" i="168" s="1"/>
  <c r="E17" i="168"/>
  <c r="E38" i="168" s="1"/>
  <c r="E40" i="168" s="1"/>
  <c r="D17" i="168"/>
  <c r="D38" i="168" s="1"/>
  <c r="D40" i="168" s="1"/>
  <c r="C17" i="168"/>
  <c r="C38" i="168" s="1"/>
  <c r="C40" i="168" s="1"/>
  <c r="AA17" i="169"/>
  <c r="AA38" i="169" s="1"/>
  <c r="AA40" i="169" s="1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P38" i="169" s="1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H38" i="169" s="1"/>
  <c r="G17" i="169"/>
  <c r="G38" i="169" s="1"/>
  <c r="G40" i="169" s="1"/>
  <c r="H39" i="169" s="1"/>
  <c r="H40" i="169" s="1"/>
  <c r="I39" i="169" s="1"/>
  <c r="I40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P38" i="170" s="1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H38" i="170" s="1"/>
  <c r="G17" i="170"/>
  <c r="G38" i="170" s="1"/>
  <c r="G40" i="170" s="1"/>
  <c r="H39" i="170" s="1"/>
  <c r="H40" i="170" s="1"/>
  <c r="I39" i="170" s="1"/>
  <c r="I40" i="170" s="1"/>
  <c r="J40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Y38" i="171" s="1"/>
  <c r="Y40" i="171" s="1"/>
  <c r="X17" i="171"/>
  <c r="W17" i="17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P38" i="171" s="1"/>
  <c r="O17" i="17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H38" i="171" s="1"/>
  <c r="G17" i="17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X17" i="172"/>
  <c r="X38" i="172" s="1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P38" i="172" s="1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H38" i="172" s="1"/>
  <c r="G17" i="172"/>
  <c r="G38" i="172" s="1"/>
  <c r="G40" i="172" s="1"/>
  <c r="H39" i="172" s="1"/>
  <c r="H40" i="172" s="1"/>
  <c r="I39" i="172" s="1"/>
  <c r="I40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X38" i="173" s="1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P38" i="173" s="1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H38" i="173" s="1"/>
  <c r="G17" i="173"/>
  <c r="G38" i="173" s="1"/>
  <c r="G40" i="173" s="1"/>
  <c r="H39" i="173" s="1"/>
  <c r="H40" i="173" s="1"/>
  <c r="I39" i="173" s="1"/>
  <c r="I40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X38" i="174" s="1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P38" i="174" s="1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H38" i="174" s="1"/>
  <c r="G17" i="174"/>
  <c r="G38" i="174" s="1"/>
  <c r="G40" i="174" s="1"/>
  <c r="H39" i="174" s="1"/>
  <c r="H40" i="174" s="1"/>
  <c r="I39" i="174" s="1"/>
  <c r="I40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Y17" i="175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I17" i="176"/>
  <c r="I38" i="176" s="1"/>
  <c r="H17" i="176"/>
  <c r="H38" i="176" s="1"/>
  <c r="G17" i="176"/>
  <c r="G38" i="176" s="1"/>
  <c r="G40" i="176" s="1"/>
  <c r="H39" i="176" s="1"/>
  <c r="H40" i="176" s="1"/>
  <c r="I39" i="176" s="1"/>
  <c r="I40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Y17" i="177"/>
  <c r="Y38" i="177" s="1"/>
  <c r="X17" i="177"/>
  <c r="W17" i="177"/>
  <c r="W38" i="177" s="1"/>
  <c r="V17" i="177"/>
  <c r="V38" i="177" s="1"/>
  <c r="U17" i="177"/>
  <c r="U38" i="177" s="1"/>
  <c r="T17" i="177"/>
  <c r="S17" i="177"/>
  <c r="S38" i="177" s="1"/>
  <c r="R17" i="177"/>
  <c r="Q17" i="177"/>
  <c r="Q38" i="177" s="1"/>
  <c r="P17" i="177"/>
  <c r="P38" i="177" s="1"/>
  <c r="O17" i="177"/>
  <c r="O38" i="177" s="1"/>
  <c r="N17" i="177"/>
  <c r="N38" i="177" s="1"/>
  <c r="M17" i="177"/>
  <c r="M38" i="177" s="1"/>
  <c r="L17" i="177"/>
  <c r="K17" i="177"/>
  <c r="K38" i="177" s="1"/>
  <c r="J17" i="177"/>
  <c r="I17" i="177"/>
  <c r="I38" i="177" s="1"/>
  <c r="H17" i="177"/>
  <c r="H38" i="177" s="1"/>
  <c r="G17" i="177"/>
  <c r="G38" i="177" s="1"/>
  <c r="G40" i="177" s="1"/>
  <c r="H39" i="177" s="1"/>
  <c r="H40" i="177" s="1"/>
  <c r="I39" i="177" s="1"/>
  <c r="I40" i="177" s="1"/>
  <c r="J40" i="177" s="1"/>
  <c r="F17" i="177"/>
  <c r="F38" i="177" s="1"/>
  <c r="F40" i="177" s="1"/>
  <c r="E17" i="177"/>
  <c r="E38" i="177" s="1"/>
  <c r="E40" i="177" s="1"/>
  <c r="D17" i="177"/>
  <c r="C17" i="177"/>
  <c r="C38" i="177" s="1"/>
  <c r="C40" i="177" s="1"/>
  <c r="AA17" i="178"/>
  <c r="Y17" i="178"/>
  <c r="Y38" i="178" s="1"/>
  <c r="Y40" i="178" s="1"/>
  <c r="X17" i="178"/>
  <c r="X38" i="178" s="1"/>
  <c r="W17" i="178"/>
  <c r="W38" i="178" s="1"/>
  <c r="V17" i="178"/>
  <c r="V38" i="178" s="1"/>
  <c r="U17" i="178"/>
  <c r="U38" i="178" s="1"/>
  <c r="T17" i="178"/>
  <c r="S17" i="178"/>
  <c r="S38" i="178" s="1"/>
  <c r="R17" i="178"/>
  <c r="Q17" i="178"/>
  <c r="Q38" i="178" s="1"/>
  <c r="P17" i="178"/>
  <c r="P38" i="178" s="1"/>
  <c r="O17" i="178"/>
  <c r="O38" i="178" s="1"/>
  <c r="N17" i="178"/>
  <c r="N38" i="178" s="1"/>
  <c r="M17" i="178"/>
  <c r="M38" i="178" s="1"/>
  <c r="L17" i="178"/>
  <c r="K17" i="178"/>
  <c r="K38" i="178" s="1"/>
  <c r="J17" i="178"/>
  <c r="I17" i="178"/>
  <c r="I38" i="178" s="1"/>
  <c r="H17" i="178"/>
  <c r="H38" i="178" s="1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C17" i="178"/>
  <c r="C38" i="178" s="1"/>
  <c r="C40" i="178" s="1"/>
  <c r="AA17" i="179"/>
  <c r="Y17" i="179"/>
  <c r="Y38" i="179" s="1"/>
  <c r="Y40" i="179" s="1"/>
  <c r="X17" i="179"/>
  <c r="W17" i="179"/>
  <c r="W38" i="179" s="1"/>
  <c r="V17" i="179"/>
  <c r="V38" i="179" s="1"/>
  <c r="U17" i="179"/>
  <c r="U38" i="179" s="1"/>
  <c r="T17" i="179"/>
  <c r="S17" i="179"/>
  <c r="S38" i="179" s="1"/>
  <c r="R17" i="179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K17" i="179"/>
  <c r="K38" i="179" s="1"/>
  <c r="J17" i="179"/>
  <c r="I17" i="179"/>
  <c r="I38" i="179" s="1"/>
  <c r="H17" i="179"/>
  <c r="H38" i="179" s="1"/>
  <c r="G17" i="179"/>
  <c r="G38" i="179" s="1"/>
  <c r="G40" i="179" s="1"/>
  <c r="H39" i="179" s="1"/>
  <c r="F17" i="179"/>
  <c r="F38" i="179" s="1"/>
  <c r="F40" i="179" s="1"/>
  <c r="E17" i="179"/>
  <c r="E38" i="179" s="1"/>
  <c r="E40" i="179" s="1"/>
  <c r="D17" i="179"/>
  <c r="C17" i="179"/>
  <c r="C38" i="179" s="1"/>
  <c r="C40" i="179" s="1"/>
  <c r="AA17" i="180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F17" i="180"/>
  <c r="F38" i="180" s="1"/>
  <c r="F40" i="180" s="1"/>
  <c r="E17" i="180"/>
  <c r="E38" i="180" s="1"/>
  <c r="E40" i="180" s="1"/>
  <c r="D17" i="180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T17" i="181"/>
  <c r="T38" i="181" s="1"/>
  <c r="S17" i="181"/>
  <c r="S38" i="181" s="1"/>
  <c r="R17" i="181"/>
  <c r="R38" i="181" s="1"/>
  <c r="Q17" i="181"/>
  <c r="Q38" i="181" s="1"/>
  <c r="P17" i="181"/>
  <c r="O17" i="181"/>
  <c r="O38" i="181" s="1"/>
  <c r="N17" i="181"/>
  <c r="N38" i="181" s="1"/>
  <c r="M17" i="181"/>
  <c r="L17" i="181"/>
  <c r="L38" i="181" s="1"/>
  <c r="K17" i="181"/>
  <c r="K38" i="181" s="1"/>
  <c r="J17" i="181"/>
  <c r="J38" i="181" s="1"/>
  <c r="I17" i="181"/>
  <c r="I38" i="181" s="1"/>
  <c r="H17" i="181"/>
  <c r="G17" i="181"/>
  <c r="G38" i="181" s="1"/>
  <c r="G40" i="181" s="1"/>
  <c r="H39" i="181" s="1"/>
  <c r="F17" i="181"/>
  <c r="F38" i="181" s="1"/>
  <c r="F40" i="181" s="1"/>
  <c r="E17" i="18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X38" i="182" s="1"/>
  <c r="W17" i="182"/>
  <c r="W38" i="182" s="1"/>
  <c r="V17" i="182"/>
  <c r="V38" i="182" s="1"/>
  <c r="U17" i="182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F17" i="182"/>
  <c r="F38" i="182" s="1"/>
  <c r="F40" i="182" s="1"/>
  <c r="E17" i="182"/>
  <c r="D17" i="182"/>
  <c r="D38" i="182" s="1"/>
  <c r="D40" i="182" s="1"/>
  <c r="C17" i="182"/>
  <c r="C38" i="182" s="1"/>
  <c r="C40" i="182" s="1"/>
  <c r="AA17" i="183"/>
  <c r="AA38" i="183" s="1"/>
  <c r="AA40" i="183" s="1"/>
  <c r="Y17" i="183"/>
  <c r="Y38" i="183" s="1"/>
  <c r="Y40" i="183" s="1"/>
  <c r="X17" i="183"/>
  <c r="Z17" i="183" s="1"/>
  <c r="W17" i="183"/>
  <c r="W38" i="183" s="1"/>
  <c r="V17" i="183"/>
  <c r="V38" i="183" s="1"/>
  <c r="U17" i="183"/>
  <c r="T17" i="183"/>
  <c r="T38" i="183" s="1"/>
  <c r="S17" i="183"/>
  <c r="S38" i="183" s="1"/>
  <c r="R17" i="183"/>
  <c r="R38" i="183" s="1"/>
  <c r="Q17" i="183"/>
  <c r="Q38" i="183" s="1"/>
  <c r="P17" i="183"/>
  <c r="O17" i="183"/>
  <c r="O38" i="183" s="1"/>
  <c r="N17" i="183"/>
  <c r="N38" i="183" s="1"/>
  <c r="M17" i="183"/>
  <c r="L17" i="183"/>
  <c r="L38" i="183" s="1"/>
  <c r="K17" i="183"/>
  <c r="K38" i="183" s="1"/>
  <c r="J17" i="183"/>
  <c r="J38" i="183" s="1"/>
  <c r="I17" i="183"/>
  <c r="I38" i="183" s="1"/>
  <c r="H17" i="183"/>
  <c r="G17" i="183"/>
  <c r="G38" i="183" s="1"/>
  <c r="G40" i="183" s="1"/>
  <c r="H39" i="183" s="1"/>
  <c r="F17" i="183"/>
  <c r="F38" i="183" s="1"/>
  <c r="F40" i="183" s="1"/>
  <c r="E17" i="183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W17" i="184"/>
  <c r="W38" i="184" s="1"/>
  <c r="V17" i="184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F17" i="184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H40" i="185" s="1"/>
  <c r="I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H40" i="186" s="1"/>
  <c r="I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Y40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H40" i="187" s="1"/>
  <c r="I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I17" i="188"/>
  <c r="I38" i="188" s="1"/>
  <c r="H17" i="188"/>
  <c r="H38" i="188" s="1"/>
  <c r="G17" i="188"/>
  <c r="G38" i="188" s="1"/>
  <c r="G40" i="188" s="1"/>
  <c r="H39" i="188" s="1"/>
  <c r="H40" i="188" s="1"/>
  <c r="I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Y17" i="189"/>
  <c r="Y38" i="189" s="1"/>
  <c r="Y40" i="189" s="1"/>
  <c r="X17" i="189"/>
  <c r="Z17" i="189" s="1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Q17" i="190"/>
  <c r="Q38" i="190" s="1"/>
  <c r="P17" i="190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I17" i="190"/>
  <c r="I38" i="190" s="1"/>
  <c r="H17" i="190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Y17" i="191"/>
  <c r="Y38" i="191" s="1"/>
  <c r="Y40" i="191" s="1"/>
  <c r="X17" i="19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Y17" i="192"/>
  <c r="X17" i="192"/>
  <c r="W17" i="192"/>
  <c r="W38" i="192" s="1"/>
  <c r="V17" i="192"/>
  <c r="V38" i="192" s="1"/>
  <c r="U17" i="192"/>
  <c r="U38" i="192" s="1"/>
  <c r="T17" i="192"/>
  <c r="T38" i="192" s="1"/>
  <c r="S17" i="192"/>
  <c r="S38" i="192" s="1"/>
  <c r="R17" i="192"/>
  <c r="R38" i="192" s="1"/>
  <c r="Q17" i="192"/>
  <c r="P17" i="192"/>
  <c r="P38" i="192" s="1"/>
  <c r="O17" i="192"/>
  <c r="O38" i="192" s="1"/>
  <c r="N17" i="192"/>
  <c r="N38" i="192" s="1"/>
  <c r="M17" i="192"/>
  <c r="M38" i="192" s="1"/>
  <c r="L17" i="192"/>
  <c r="L38" i="192" s="1"/>
  <c r="K17" i="192"/>
  <c r="K38" i="192" s="1"/>
  <c r="J17" i="192"/>
  <c r="J38" i="192" s="1"/>
  <c r="I17" i="192"/>
  <c r="H17" i="192"/>
  <c r="H38" i="192" s="1"/>
  <c r="G17" i="192"/>
  <c r="G38" i="192" s="1"/>
  <c r="G40" i="192" s="1"/>
  <c r="H39" i="192" s="1"/>
  <c r="H40" i="192" s="1"/>
  <c r="I39" i="192" s="1"/>
  <c r="F17" i="192"/>
  <c r="F38" i="192" s="1"/>
  <c r="F40" i="192" s="1"/>
  <c r="E17" i="192"/>
  <c r="E38" i="192" s="1"/>
  <c r="E40" i="192" s="1"/>
  <c r="D17" i="192"/>
  <c r="D38" i="192" s="1"/>
  <c r="D40" i="192" s="1"/>
  <c r="C17" i="192"/>
  <c r="C38" i="192" s="1"/>
  <c r="C40" i="192" s="1"/>
  <c r="AA17" i="193"/>
  <c r="AA38" i="193" s="1"/>
  <c r="AA40" i="193" s="1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Q17" i="193"/>
  <c r="Q38" i="193" s="1"/>
  <c r="P17" i="193"/>
  <c r="P38" i="193" s="1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I17" i="193"/>
  <c r="I38" i="193" s="1"/>
  <c r="H17" i="193"/>
  <c r="H38" i="193" s="1"/>
  <c r="G17" i="193"/>
  <c r="G38" i="193" s="1"/>
  <c r="G40" i="193" s="1"/>
  <c r="H39" i="193" s="1"/>
  <c r="H40" i="193" s="1"/>
  <c r="I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Q17" i="194"/>
  <c r="Q38" i="194" s="1"/>
  <c r="P17" i="194"/>
  <c r="P38" i="194" s="1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I17" i="194"/>
  <c r="I38" i="194" s="1"/>
  <c r="H17" i="194"/>
  <c r="H38" i="194" s="1"/>
  <c r="G17" i="194"/>
  <c r="G38" i="194" s="1"/>
  <c r="G40" i="194" s="1"/>
  <c r="H39" i="194" s="1"/>
  <c r="H40" i="194" s="1"/>
  <c r="I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T38" i="195" s="1"/>
  <c r="S17" i="195"/>
  <c r="S38" i="195" s="1"/>
  <c r="R17" i="195"/>
  <c r="Q17" i="195"/>
  <c r="Q38" i="195" s="1"/>
  <c r="P17" i="195"/>
  <c r="P38" i="195" s="1"/>
  <c r="O17" i="195"/>
  <c r="O38" i="195" s="1"/>
  <c r="N17" i="195"/>
  <c r="N38" i="195" s="1"/>
  <c r="M17" i="195"/>
  <c r="M38" i="195" s="1"/>
  <c r="L17" i="195"/>
  <c r="L38" i="195" s="1"/>
  <c r="K17" i="195"/>
  <c r="K38" i="195" s="1"/>
  <c r="J17" i="195"/>
  <c r="I17" i="195"/>
  <c r="I38" i="195" s="1"/>
  <c r="H17" i="195"/>
  <c r="H38" i="195" s="1"/>
  <c r="G17" i="195"/>
  <c r="G38" i="195" s="1"/>
  <c r="G40" i="195" s="1"/>
  <c r="H39" i="195" s="1"/>
  <c r="H40" i="195" s="1"/>
  <c r="I39" i="195" s="1"/>
  <c r="F17" i="195"/>
  <c r="F38" i="195" s="1"/>
  <c r="F40" i="195" s="1"/>
  <c r="E17" i="195"/>
  <c r="E38" i="195" s="1"/>
  <c r="E40" i="195" s="1"/>
  <c r="D17" i="195"/>
  <c r="D38" i="195" s="1"/>
  <c r="D40" i="195" s="1"/>
  <c r="C17" i="195"/>
  <c r="C38" i="195" s="1"/>
  <c r="C40" i="195" s="1"/>
  <c r="AA17" i="196"/>
  <c r="Y17" i="196"/>
  <c r="Y38" i="196" s="1"/>
  <c r="Y40" i="196" s="1"/>
  <c r="X17" i="196"/>
  <c r="X38" i="196" s="1"/>
  <c r="W17" i="196"/>
  <c r="W38" i="196" s="1"/>
  <c r="V17" i="196"/>
  <c r="V38" i="196" s="1"/>
  <c r="U17" i="196"/>
  <c r="U38" i="196" s="1"/>
  <c r="T17" i="196"/>
  <c r="T38" i="196" s="1"/>
  <c r="S17" i="196"/>
  <c r="S38" i="196" s="1"/>
  <c r="R17" i="196"/>
  <c r="Q17" i="196"/>
  <c r="Q38" i="196" s="1"/>
  <c r="P17" i="196"/>
  <c r="P38" i="196" s="1"/>
  <c r="O17" i="196"/>
  <c r="O38" i="196" s="1"/>
  <c r="N17" i="196"/>
  <c r="N38" i="196" s="1"/>
  <c r="M17" i="196"/>
  <c r="M38" i="196" s="1"/>
  <c r="L17" i="196"/>
  <c r="L38" i="196" s="1"/>
  <c r="K17" i="196"/>
  <c r="K38" i="196" s="1"/>
  <c r="J17" i="196"/>
  <c r="I17" i="196"/>
  <c r="I38" i="196" s="1"/>
  <c r="H17" i="196"/>
  <c r="H38" i="196" s="1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D38" i="196" s="1"/>
  <c r="D40" i="196" s="1"/>
  <c r="C17" i="196"/>
  <c r="C38" i="196" s="1"/>
  <c r="C40" i="196" s="1"/>
  <c r="AA17" i="197"/>
  <c r="Y17" i="197"/>
  <c r="Y38" i="197" s="1"/>
  <c r="X17" i="197"/>
  <c r="X38" i="197" s="1"/>
  <c r="X40" i="197" s="1"/>
  <c r="W17" i="197"/>
  <c r="W38" i="197" s="1"/>
  <c r="V17" i="197"/>
  <c r="V38" i="197" s="1"/>
  <c r="U17" i="197"/>
  <c r="U38" i="197" s="1"/>
  <c r="T17" i="197"/>
  <c r="T38" i="197" s="1"/>
  <c r="S17" i="197"/>
  <c r="R17" i="197"/>
  <c r="Q17" i="197"/>
  <c r="Q38" i="197" s="1"/>
  <c r="P17" i="197"/>
  <c r="P38" i="197" s="1"/>
  <c r="O17" i="197"/>
  <c r="O38" i="197" s="1"/>
  <c r="N17" i="197"/>
  <c r="N38" i="197" s="1"/>
  <c r="M17" i="197"/>
  <c r="M38" i="197" s="1"/>
  <c r="L17" i="197"/>
  <c r="L38" i="197" s="1"/>
  <c r="K17" i="197"/>
  <c r="J17" i="197"/>
  <c r="I17" i="197"/>
  <c r="I38" i="197" s="1"/>
  <c r="H17" i="197"/>
  <c r="H38" i="197" s="1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D38" i="197" s="1"/>
  <c r="D40" i="197" s="1"/>
  <c r="C17" i="197"/>
  <c r="AA17" i="198"/>
  <c r="Y17" i="198"/>
  <c r="Y38" i="198" s="1"/>
  <c r="Y40" i="198" s="1"/>
  <c r="X17" i="198"/>
  <c r="X38" i="198" s="1"/>
  <c r="W17" i="198"/>
  <c r="W38" i="198" s="1"/>
  <c r="V17" i="198"/>
  <c r="V38" i="198" s="1"/>
  <c r="U17" i="198"/>
  <c r="U38" i="198" s="1"/>
  <c r="T17" i="198"/>
  <c r="T38" i="198" s="1"/>
  <c r="S17" i="198"/>
  <c r="R17" i="198"/>
  <c r="Q17" i="198"/>
  <c r="Q38" i="198" s="1"/>
  <c r="P17" i="198"/>
  <c r="P38" i="198" s="1"/>
  <c r="O17" i="198"/>
  <c r="O38" i="198" s="1"/>
  <c r="N17" i="198"/>
  <c r="N38" i="198" s="1"/>
  <c r="M17" i="198"/>
  <c r="M38" i="198" s="1"/>
  <c r="L17" i="198"/>
  <c r="L38" i="198" s="1"/>
  <c r="K17" i="198"/>
  <c r="J17" i="198"/>
  <c r="I17" i="198"/>
  <c r="I38" i="198" s="1"/>
  <c r="H17" i="198"/>
  <c r="H38" i="198" s="1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D38" i="198" s="1"/>
  <c r="D40" i="198" s="1"/>
  <c r="C17" i="198"/>
  <c r="AA17" i="199"/>
  <c r="Y17" i="199"/>
  <c r="Y38" i="199" s="1"/>
  <c r="Y40" i="199" s="1"/>
  <c r="X17" i="199"/>
  <c r="X38" i="199" s="1"/>
  <c r="W17" i="199"/>
  <c r="W38" i="199" s="1"/>
  <c r="V17" i="199"/>
  <c r="V38" i="199" s="1"/>
  <c r="U17" i="199"/>
  <c r="U38" i="199" s="1"/>
  <c r="T17" i="199"/>
  <c r="T38" i="199" s="1"/>
  <c r="S17" i="199"/>
  <c r="R17" i="199"/>
  <c r="R38" i="199" s="1"/>
  <c r="Q17" i="199"/>
  <c r="Q38" i="199" s="1"/>
  <c r="P17" i="199"/>
  <c r="P38" i="199" s="1"/>
  <c r="O17" i="199"/>
  <c r="O38" i="199" s="1"/>
  <c r="N17" i="199"/>
  <c r="N38" i="199" s="1"/>
  <c r="M17" i="199"/>
  <c r="M38" i="199" s="1"/>
  <c r="L17" i="199"/>
  <c r="L38" i="199" s="1"/>
  <c r="K17" i="199"/>
  <c r="J17" i="199"/>
  <c r="J38" i="199" s="1"/>
  <c r="I17" i="199"/>
  <c r="I38" i="199" s="1"/>
  <c r="H17" i="199"/>
  <c r="H38" i="199" s="1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AA17" i="200"/>
  <c r="AA38" i="200" s="1"/>
  <c r="AA40" i="200" s="1"/>
  <c r="Y17" i="200"/>
  <c r="Y38" i="200" s="1"/>
  <c r="Y40" i="200" s="1"/>
  <c r="X17" i="200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Q38" i="200" s="1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I38" i="200" s="1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R38" i="201" s="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J38" i="201" s="1"/>
  <c r="I17" i="201"/>
  <c r="I38" i="201" s="1"/>
  <c r="H17" i="201"/>
  <c r="H38" i="201" s="1"/>
  <c r="G17" i="201"/>
  <c r="G38" i="201" s="1"/>
  <c r="G40" i="201" s="1"/>
  <c r="H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AA38" i="202" s="1"/>
  <c r="AA40" i="202" s="1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R38" i="202" s="1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J38" i="202" s="1"/>
  <c r="I17" i="202"/>
  <c r="I38" i="202" s="1"/>
  <c r="H17" i="202"/>
  <c r="H38" i="202" s="1"/>
  <c r="G17" i="202"/>
  <c r="G38" i="202" s="1"/>
  <c r="G40" i="202" s="1"/>
  <c r="H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AA38" i="203" s="1"/>
  <c r="AA40" i="203" s="1"/>
  <c r="Y17" i="203"/>
  <c r="Y38" i="203" s="1"/>
  <c r="Y40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R38" i="203" s="1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J38" i="203" s="1"/>
  <c r="I17" i="203"/>
  <c r="I38" i="203" s="1"/>
  <c r="H17" i="203"/>
  <c r="H38" i="203" s="1"/>
  <c r="G17" i="203"/>
  <c r="G38" i="203" s="1"/>
  <c r="G40" i="203" s="1"/>
  <c r="H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AA38" i="204" s="1"/>
  <c r="AA40" i="204" s="1"/>
  <c r="Y17" i="204"/>
  <c r="X17" i="204"/>
  <c r="X38" i="204" s="1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R38" i="204" s="1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J38" i="204" s="1"/>
  <c r="I17" i="204"/>
  <c r="I38" i="204" s="1"/>
  <c r="H17" i="204"/>
  <c r="H38" i="204" s="1"/>
  <c r="G17" i="204"/>
  <c r="G38" i="204" s="1"/>
  <c r="G40" i="204" s="1"/>
  <c r="H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AA38" i="205" s="1"/>
  <c r="AA40" i="205" s="1"/>
  <c r="Y17" i="205"/>
  <c r="Y38" i="205" s="1"/>
  <c r="Y40" i="205" s="1"/>
  <c r="X17" i="205"/>
  <c r="X38" i="205" s="1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R38" i="205" s="1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J38" i="205" s="1"/>
  <c r="I17" i="205"/>
  <c r="I38" i="205" s="1"/>
  <c r="H17" i="205"/>
  <c r="H38" i="205" s="1"/>
  <c r="G17" i="205"/>
  <c r="G38" i="205" s="1"/>
  <c r="G40" i="205" s="1"/>
  <c r="H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AA38" i="206" s="1"/>
  <c r="AA40" i="206" s="1"/>
  <c r="Y17" i="206"/>
  <c r="X17" i="206"/>
  <c r="X38" i="206" s="1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R38" i="206" s="1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J38" i="206" s="1"/>
  <c r="I17" i="206"/>
  <c r="I38" i="206" s="1"/>
  <c r="H17" i="206"/>
  <c r="H38" i="206" s="1"/>
  <c r="G17" i="206"/>
  <c r="G38" i="206" s="1"/>
  <c r="G40" i="206" s="1"/>
  <c r="H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AA38" i="207" s="1"/>
  <c r="AA40" i="207" s="1"/>
  <c r="Z17" i="207"/>
  <c r="Y17" i="207"/>
  <c r="Y38" i="207" s="1"/>
  <c r="Y40" i="207" s="1"/>
  <c r="X17" i="207"/>
  <c r="X38" i="207" s="1"/>
  <c r="W17" i="207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W17" i="208"/>
  <c r="W38" i="208" s="1"/>
  <c r="V17" i="208"/>
  <c r="V38" i="208" s="1"/>
  <c r="U17" i="208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F17" i="208"/>
  <c r="F38" i="208" s="1"/>
  <c r="F40" i="208" s="1"/>
  <c r="E17" i="208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W17" i="209"/>
  <c r="W38" i="209" s="1"/>
  <c r="V17" i="209"/>
  <c r="V38" i="209" s="1"/>
  <c r="U17" i="209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H40" i="209" s="1"/>
  <c r="I39" i="209" s="1"/>
  <c r="F17" i="209"/>
  <c r="F38" i="209" s="1"/>
  <c r="F40" i="209" s="1"/>
  <c r="E17" i="209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H40" i="210" s="1"/>
  <c r="I39" i="210" s="1"/>
  <c r="F17" i="210"/>
  <c r="F38" i="210" s="1"/>
  <c r="F40" i="210" s="1"/>
  <c r="E17" i="210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H40" i="211" s="1"/>
  <c r="I39" i="211" s="1"/>
  <c r="F17" i="211"/>
  <c r="F38" i="211" s="1"/>
  <c r="F40" i="211" s="1"/>
  <c r="E17" i="21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X38" i="212" s="1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X38" i="213" s="1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H40" i="213" s="1"/>
  <c r="I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Z17" i="214"/>
  <c r="Y17" i="214"/>
  <c r="Y38" i="214" s="1"/>
  <c r="Y40" i="214" s="1"/>
  <c r="X17" i="214"/>
  <c r="X38" i="214" s="1"/>
  <c r="W17" i="214"/>
  <c r="W38" i="214" s="1"/>
  <c r="V17" i="214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Y38" i="215" s="1"/>
  <c r="Y40" i="215" s="1"/>
  <c r="X17" i="215"/>
  <c r="X38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T17" i="216"/>
  <c r="T38" i="216" s="1"/>
  <c r="S17" i="216"/>
  <c r="S38" i="216" s="1"/>
  <c r="R17" i="216"/>
  <c r="R38" i="216" s="1"/>
  <c r="Q17" i="216"/>
  <c r="Q38" i="216" s="1"/>
  <c r="P17" i="216"/>
  <c r="P38" i="216" s="1"/>
  <c r="O17" i="216"/>
  <c r="O38" i="216" s="1"/>
  <c r="N17" i="216"/>
  <c r="N38" i="216" s="1"/>
  <c r="M17" i="216"/>
  <c r="L17" i="216"/>
  <c r="L38" i="216" s="1"/>
  <c r="K17" i="216"/>
  <c r="K38" i="216" s="1"/>
  <c r="J17" i="216"/>
  <c r="J38" i="216" s="1"/>
  <c r="I17" i="216"/>
  <c r="I38" i="216" s="1"/>
  <c r="H17" i="216"/>
  <c r="H38" i="216" s="1"/>
  <c r="G17" i="216"/>
  <c r="G38" i="216" s="1"/>
  <c r="G40" i="216" s="1"/>
  <c r="H39" i="216" s="1"/>
  <c r="F17" i="216"/>
  <c r="F38" i="216" s="1"/>
  <c r="F40" i="216" s="1"/>
  <c r="E17" i="216"/>
  <c r="D17" i="216"/>
  <c r="D38" i="216" s="1"/>
  <c r="D40" i="216" s="1"/>
  <c r="C17" i="216"/>
  <c r="C38" i="216" s="1"/>
  <c r="C40" i="216" s="1"/>
  <c r="AA17" i="217"/>
  <c r="AA38" i="217" s="1"/>
  <c r="AA40" i="217" s="1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T38" i="217" s="1"/>
  <c r="S17" i="217"/>
  <c r="S38" i="217" s="1"/>
  <c r="R17" i="217"/>
  <c r="R38" i="217" s="1"/>
  <c r="Q17" i="217"/>
  <c r="Q38" i="217" s="1"/>
  <c r="P17" i="217"/>
  <c r="P38" i="217" s="1"/>
  <c r="O17" i="217"/>
  <c r="O38" i="217" s="1"/>
  <c r="N17" i="217"/>
  <c r="N38" i="217" s="1"/>
  <c r="M17" i="217"/>
  <c r="M38" i="217" s="1"/>
  <c r="L17" i="217"/>
  <c r="L38" i="217" s="1"/>
  <c r="K17" i="217"/>
  <c r="K38" i="217" s="1"/>
  <c r="J17" i="217"/>
  <c r="J38" i="217" s="1"/>
  <c r="I17" i="217"/>
  <c r="I38" i="217" s="1"/>
  <c r="H17" i="217"/>
  <c r="H38" i="217" s="1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D38" i="217" s="1"/>
  <c r="D40" i="217" s="1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T38" i="218" s="1"/>
  <c r="S17" i="218"/>
  <c r="S38" i="218" s="1"/>
  <c r="R17" i="218"/>
  <c r="R38" i="218" s="1"/>
  <c r="Q17" i="218"/>
  <c r="Q38" i="218" s="1"/>
  <c r="P17" i="218"/>
  <c r="P38" i="218" s="1"/>
  <c r="O17" i="218"/>
  <c r="O38" i="218" s="1"/>
  <c r="N17" i="218"/>
  <c r="N38" i="218" s="1"/>
  <c r="M17" i="218"/>
  <c r="M38" i="218" s="1"/>
  <c r="L17" i="218"/>
  <c r="L38" i="218" s="1"/>
  <c r="K17" i="218"/>
  <c r="K38" i="218" s="1"/>
  <c r="J17" i="218"/>
  <c r="J38" i="218" s="1"/>
  <c r="I17" i="218"/>
  <c r="I38" i="218" s="1"/>
  <c r="H17" i="218"/>
  <c r="H38" i="218" s="1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D38" i="218" s="1"/>
  <c r="D40" i="218" s="1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T38" i="219" s="1"/>
  <c r="S17" i="219"/>
  <c r="S38" i="219" s="1"/>
  <c r="R17" i="219"/>
  <c r="R38" i="219" s="1"/>
  <c r="Q17" i="219"/>
  <c r="Q38" i="219" s="1"/>
  <c r="P17" i="219"/>
  <c r="P38" i="219" s="1"/>
  <c r="O17" i="219"/>
  <c r="O38" i="219" s="1"/>
  <c r="N17" i="219"/>
  <c r="N38" i="219" s="1"/>
  <c r="M17" i="219"/>
  <c r="M38" i="219" s="1"/>
  <c r="L17" i="219"/>
  <c r="L38" i="219" s="1"/>
  <c r="K17" i="219"/>
  <c r="K38" i="219" s="1"/>
  <c r="J17" i="219"/>
  <c r="J38" i="219" s="1"/>
  <c r="I17" i="219"/>
  <c r="I38" i="219" s="1"/>
  <c r="H17" i="219"/>
  <c r="H38" i="219" s="1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D38" i="219" s="1"/>
  <c r="D40" i="219" s="1"/>
  <c r="C17" i="219"/>
  <c r="C38" i="219" s="1"/>
  <c r="C40" i="219" s="1"/>
  <c r="AA17" i="220"/>
  <c r="AA38" i="220" s="1"/>
  <c r="AA40" i="220" s="1"/>
  <c r="Y17" i="220"/>
  <c r="X17" i="220"/>
  <c r="W17" i="220"/>
  <c r="W38" i="220" s="1"/>
  <c r="V17" i="220"/>
  <c r="V38" i="220" s="1"/>
  <c r="U17" i="220"/>
  <c r="U38" i="220" s="1"/>
  <c r="T17" i="220"/>
  <c r="T38" i="220" s="1"/>
  <c r="S17" i="220"/>
  <c r="S38" i="220" s="1"/>
  <c r="R17" i="220"/>
  <c r="R38" i="220" s="1"/>
  <c r="Q17" i="220"/>
  <c r="P17" i="220"/>
  <c r="P38" i="220" s="1"/>
  <c r="O17" i="220"/>
  <c r="O38" i="220" s="1"/>
  <c r="N17" i="220"/>
  <c r="N38" i="220" s="1"/>
  <c r="M17" i="220"/>
  <c r="M38" i="220" s="1"/>
  <c r="L17" i="220"/>
  <c r="L38" i="220" s="1"/>
  <c r="K17" i="220"/>
  <c r="K38" i="220" s="1"/>
  <c r="J17" i="220"/>
  <c r="J38" i="220" s="1"/>
  <c r="I17" i="220"/>
  <c r="H17" i="220"/>
  <c r="H38" i="220" s="1"/>
  <c r="G17" i="220"/>
  <c r="G38" i="220" s="1"/>
  <c r="G40" i="220" s="1"/>
  <c r="H39" i="220" s="1"/>
  <c r="F17" i="220"/>
  <c r="F38" i="220" s="1"/>
  <c r="F40" i="220" s="1"/>
  <c r="E17" i="220"/>
  <c r="E38" i="220" s="1"/>
  <c r="E40" i="220" s="1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Y38" i="221" s="1"/>
  <c r="X17" i="221"/>
  <c r="X38" i="221" s="1"/>
  <c r="X40" i="221" s="1"/>
  <c r="W17" i="221"/>
  <c r="W38" i="221" s="1"/>
  <c r="V17" i="221"/>
  <c r="V38" i="221" s="1"/>
  <c r="U17" i="221"/>
  <c r="U38" i="221" s="1"/>
  <c r="T17" i="221"/>
  <c r="T38" i="221" s="1"/>
  <c r="S17" i="221"/>
  <c r="S38" i="221" s="1"/>
  <c r="R17" i="221"/>
  <c r="Q17" i="221"/>
  <c r="Q38" i="221" s="1"/>
  <c r="P17" i="221"/>
  <c r="P38" i="221" s="1"/>
  <c r="O17" i="221"/>
  <c r="O38" i="221" s="1"/>
  <c r="N17" i="221"/>
  <c r="N38" i="221" s="1"/>
  <c r="M17" i="221"/>
  <c r="M38" i="221" s="1"/>
  <c r="L17" i="221"/>
  <c r="L38" i="221" s="1"/>
  <c r="K17" i="221"/>
  <c r="K38" i="221" s="1"/>
  <c r="J17" i="221"/>
  <c r="I17" i="221"/>
  <c r="I38" i="221" s="1"/>
  <c r="H17" i="221"/>
  <c r="H38" i="221" s="1"/>
  <c r="G17" i="221"/>
  <c r="G38" i="221" s="1"/>
  <c r="G40" i="221" s="1"/>
  <c r="H39" i="221" s="1"/>
  <c r="F17" i="221"/>
  <c r="F38" i="221" s="1"/>
  <c r="F40" i="221" s="1"/>
  <c r="E17" i="221"/>
  <c r="E38" i="221" s="1"/>
  <c r="E40" i="221" s="1"/>
  <c r="D17" i="221"/>
  <c r="D38" i="221" s="1"/>
  <c r="D40" i="221" s="1"/>
  <c r="C17" i="221"/>
  <c r="C38" i="221" s="1"/>
  <c r="C40" i="221" s="1"/>
  <c r="AA17" i="222"/>
  <c r="Y17" i="222"/>
  <c r="Y38" i="222" s="1"/>
  <c r="Y40" i="222" s="1"/>
  <c r="X17" i="222"/>
  <c r="X38" i="222" s="1"/>
  <c r="W17" i="222"/>
  <c r="W38" i="222" s="1"/>
  <c r="V17" i="222"/>
  <c r="V38" i="222" s="1"/>
  <c r="U17" i="222"/>
  <c r="U38" i="222" s="1"/>
  <c r="T17" i="222"/>
  <c r="T38" i="222" s="1"/>
  <c r="S17" i="222"/>
  <c r="S38" i="222" s="1"/>
  <c r="R17" i="222"/>
  <c r="R38" i="222" s="1"/>
  <c r="Q17" i="222"/>
  <c r="Q38" i="222" s="1"/>
  <c r="P17" i="222"/>
  <c r="P38" i="222" s="1"/>
  <c r="O17" i="222"/>
  <c r="O38" i="222" s="1"/>
  <c r="N17" i="222"/>
  <c r="N38" i="222" s="1"/>
  <c r="M17" i="222"/>
  <c r="M38" i="222" s="1"/>
  <c r="L17" i="222"/>
  <c r="L38" i="222" s="1"/>
  <c r="K17" i="222"/>
  <c r="K38" i="222" s="1"/>
  <c r="J17" i="222"/>
  <c r="J38" i="222" s="1"/>
  <c r="I17" i="222"/>
  <c r="I38" i="222" s="1"/>
  <c r="H17" i="222"/>
  <c r="H38" i="222" s="1"/>
  <c r="G17" i="222"/>
  <c r="G38" i="222" s="1"/>
  <c r="G40" i="222" s="1"/>
  <c r="H39" i="222" s="1"/>
  <c r="F17" i="222"/>
  <c r="F38" i="222" s="1"/>
  <c r="F40" i="222" s="1"/>
  <c r="E17" i="222"/>
  <c r="E38" i="222" s="1"/>
  <c r="E40" i="222" s="1"/>
  <c r="D17" i="222"/>
  <c r="D38" i="222" s="1"/>
  <c r="D40" i="222" s="1"/>
  <c r="C17" i="222"/>
  <c r="C38" i="222" s="1"/>
  <c r="C40" i="222" s="1"/>
  <c r="AA17" i="223"/>
  <c r="AA38" i="223" s="1"/>
  <c r="AA40" i="223" s="1"/>
  <c r="Y17" i="223"/>
  <c r="Y38" i="223" s="1"/>
  <c r="Y40" i="223" s="1"/>
  <c r="X17" i="223"/>
  <c r="X38" i="223" s="1"/>
  <c r="W17" i="223"/>
  <c r="W38" i="223" s="1"/>
  <c r="V17" i="223"/>
  <c r="V38" i="223" s="1"/>
  <c r="U17" i="223"/>
  <c r="U38" i="223" s="1"/>
  <c r="T17" i="223"/>
  <c r="S17" i="223"/>
  <c r="S38" i="223" s="1"/>
  <c r="R17" i="223"/>
  <c r="Q17" i="223"/>
  <c r="Q38" i="223" s="1"/>
  <c r="P17" i="223"/>
  <c r="P38" i="223" s="1"/>
  <c r="O17" i="223"/>
  <c r="O38" i="223" s="1"/>
  <c r="N17" i="223"/>
  <c r="N38" i="223" s="1"/>
  <c r="M17" i="223"/>
  <c r="M38" i="223" s="1"/>
  <c r="L17" i="223"/>
  <c r="K17" i="223"/>
  <c r="K38" i="223" s="1"/>
  <c r="J17" i="223"/>
  <c r="I17" i="223"/>
  <c r="I38" i="223" s="1"/>
  <c r="H17" i="223"/>
  <c r="H38" i="223" s="1"/>
  <c r="G17" i="223"/>
  <c r="G38" i="223" s="1"/>
  <c r="G40" i="223" s="1"/>
  <c r="H39" i="223" s="1"/>
  <c r="F17" i="223"/>
  <c r="F38" i="223" s="1"/>
  <c r="F40" i="223" s="1"/>
  <c r="E17" i="223"/>
  <c r="E38" i="223" s="1"/>
  <c r="E40" i="223" s="1"/>
  <c r="D17" i="223"/>
  <c r="C17" i="223"/>
  <c r="C38" i="223" s="1"/>
  <c r="C40" i="223" s="1"/>
  <c r="AA17" i="224"/>
  <c r="Y17" i="224"/>
  <c r="Y38" i="224" s="1"/>
  <c r="Y40" i="224" s="1"/>
  <c r="X17" i="224"/>
  <c r="W17" i="224"/>
  <c r="W38" i="224" s="1"/>
  <c r="V17" i="224"/>
  <c r="V38" i="224" s="1"/>
  <c r="U17" i="224"/>
  <c r="T17" i="224"/>
  <c r="T38" i="224" s="1"/>
  <c r="S17" i="224"/>
  <c r="S38" i="224" s="1"/>
  <c r="R17" i="224"/>
  <c r="R38" i="224" s="1"/>
  <c r="Q17" i="224"/>
  <c r="Q38" i="224" s="1"/>
  <c r="P17" i="224"/>
  <c r="P38" i="224" s="1"/>
  <c r="O17" i="224"/>
  <c r="O38" i="224" s="1"/>
  <c r="N17" i="224"/>
  <c r="N38" i="224" s="1"/>
  <c r="M17" i="224"/>
  <c r="L17" i="224"/>
  <c r="L38" i="224" s="1"/>
  <c r="K17" i="224"/>
  <c r="K38" i="224" s="1"/>
  <c r="J17" i="224"/>
  <c r="J38" i="224" s="1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D17" i="224"/>
  <c r="D38" i="224" s="1"/>
  <c r="D40" i="224" s="1"/>
  <c r="C17" i="224"/>
  <c r="C38" i="224" s="1"/>
  <c r="C40" i="224" s="1"/>
  <c r="AA17" i="225"/>
  <c r="AA38" i="225" s="1"/>
  <c r="AA40" i="225" s="1"/>
  <c r="Y17" i="225"/>
  <c r="Y38" i="225" s="1"/>
  <c r="Y40" i="225" s="1"/>
  <c r="X17" i="225"/>
  <c r="W17" i="225"/>
  <c r="W38" i="225" s="1"/>
  <c r="V17" i="225"/>
  <c r="U17" i="225"/>
  <c r="U38" i="225" s="1"/>
  <c r="T17" i="225"/>
  <c r="T38" i="225" s="1"/>
  <c r="S17" i="225"/>
  <c r="S38" i="225" s="1"/>
  <c r="R17" i="225"/>
  <c r="R38" i="225" s="1"/>
  <c r="Q17" i="225"/>
  <c r="Q38" i="225" s="1"/>
  <c r="P17" i="225"/>
  <c r="P38" i="225" s="1"/>
  <c r="O17" i="225"/>
  <c r="O38" i="225" s="1"/>
  <c r="N17" i="225"/>
  <c r="M17" i="225"/>
  <c r="M38" i="225" s="1"/>
  <c r="L17" i="225"/>
  <c r="L38" i="225" s="1"/>
  <c r="K17" i="225"/>
  <c r="K38" i="225" s="1"/>
  <c r="J17" i="225"/>
  <c r="J38" i="225" s="1"/>
  <c r="I17" i="225"/>
  <c r="I38" i="225" s="1"/>
  <c r="H17" i="225"/>
  <c r="H38" i="225" s="1"/>
  <c r="G17" i="225"/>
  <c r="G38" i="225" s="1"/>
  <c r="G40" i="225" s="1"/>
  <c r="H39" i="225" s="1"/>
  <c r="F17" i="225"/>
  <c r="E17" i="225"/>
  <c r="E38" i="225" s="1"/>
  <c r="E40" i="225" s="1"/>
  <c r="D17" i="225"/>
  <c r="D38" i="225" s="1"/>
  <c r="D40" i="225" s="1"/>
  <c r="C17" i="225"/>
  <c r="C38" i="225" s="1"/>
  <c r="C40" i="225" s="1"/>
  <c r="AA17" i="226"/>
  <c r="AA38" i="226" s="1"/>
  <c r="AA40" i="226" s="1"/>
  <c r="Y17" i="226"/>
  <c r="Y38" i="226" s="1"/>
  <c r="Y40" i="226" s="1"/>
  <c r="X17" i="226"/>
  <c r="W17" i="226"/>
  <c r="W38" i="226" s="1"/>
  <c r="V17" i="226"/>
  <c r="U17" i="226"/>
  <c r="U38" i="226" s="1"/>
  <c r="T17" i="226"/>
  <c r="T38" i="226" s="1"/>
  <c r="S17" i="226"/>
  <c r="S38" i="226" s="1"/>
  <c r="R17" i="226"/>
  <c r="R38" i="226" s="1"/>
  <c r="Q17" i="226"/>
  <c r="Q38" i="226" s="1"/>
  <c r="P17" i="226"/>
  <c r="P38" i="226" s="1"/>
  <c r="O17" i="226"/>
  <c r="O38" i="226" s="1"/>
  <c r="N17" i="226"/>
  <c r="M17" i="226"/>
  <c r="M38" i="226" s="1"/>
  <c r="L17" i="226"/>
  <c r="L38" i="226" s="1"/>
  <c r="K17" i="226"/>
  <c r="K38" i="226" s="1"/>
  <c r="J17" i="226"/>
  <c r="J38" i="226" s="1"/>
  <c r="I17" i="226"/>
  <c r="I38" i="226" s="1"/>
  <c r="H17" i="226"/>
  <c r="H38" i="226" s="1"/>
  <c r="G17" i="226"/>
  <c r="G38" i="226" s="1"/>
  <c r="G40" i="226" s="1"/>
  <c r="H39" i="226" s="1"/>
  <c r="F17" i="226"/>
  <c r="E17" i="226"/>
  <c r="E38" i="226" s="1"/>
  <c r="E40" i="226" s="1"/>
  <c r="D17" i="226"/>
  <c r="D38" i="226" s="1"/>
  <c r="D40" i="226" s="1"/>
  <c r="C17" i="226"/>
  <c r="C38" i="226" s="1"/>
  <c r="C40" i="226" s="1"/>
  <c r="AA17" i="227"/>
  <c r="AA38" i="227" s="1"/>
  <c r="AA40" i="227" s="1"/>
  <c r="Y17" i="227"/>
  <c r="Y38" i="227" s="1"/>
  <c r="Y40" i="227" s="1"/>
  <c r="X17" i="227"/>
  <c r="W17" i="227"/>
  <c r="W38" i="227" s="1"/>
  <c r="V17" i="227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O17" i="227"/>
  <c r="O38" i="227" s="1"/>
  <c r="N17" i="227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G17" i="227"/>
  <c r="G38" i="227" s="1"/>
  <c r="G40" i="227" s="1"/>
  <c r="H39" i="227" s="1"/>
  <c r="F17" i="227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Z17" i="229"/>
  <c r="Y17" i="229"/>
  <c r="Y38" i="229" s="1"/>
  <c r="Y40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G17" i="229"/>
  <c r="G38" i="229" s="1"/>
  <c r="G40" i="229" s="1"/>
  <c r="H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G17" i="230"/>
  <c r="G38" i="230" s="1"/>
  <c r="G40" i="230" s="1"/>
  <c r="H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Y17" i="232"/>
  <c r="Y38" i="232" s="1"/>
  <c r="Y40" i="232" s="1"/>
  <c r="X17" i="232"/>
  <c r="W17" i="232"/>
  <c r="W38" i="232" s="1"/>
  <c r="V17" i="232"/>
  <c r="V38" i="232" s="1"/>
  <c r="U17" i="232"/>
  <c r="U38" i="232" s="1"/>
  <c r="T17" i="232"/>
  <c r="T38" i="232" s="1"/>
  <c r="S17" i="232"/>
  <c r="R17" i="232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J17" i="232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AA17" i="233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T38" i="233" s="1"/>
  <c r="S17" i="233"/>
  <c r="R17" i="233"/>
  <c r="R38" i="233" s="1"/>
  <c r="Q17" i="233"/>
  <c r="Q38" i="233" s="1"/>
  <c r="P17" i="233"/>
  <c r="P38" i="233" s="1"/>
  <c r="O17" i="233"/>
  <c r="O38" i="233" s="1"/>
  <c r="N17" i="233"/>
  <c r="N38" i="233" s="1"/>
  <c r="M17" i="233"/>
  <c r="M38" i="233" s="1"/>
  <c r="L17" i="233"/>
  <c r="L38" i="233" s="1"/>
  <c r="K17" i="233"/>
  <c r="J17" i="233"/>
  <c r="J38" i="233" s="1"/>
  <c r="I17" i="233"/>
  <c r="I38" i="233" s="1"/>
  <c r="H17" i="233"/>
  <c r="H38" i="233" s="1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D38" i="233" s="1"/>
  <c r="D40" i="233" s="1"/>
  <c r="C17" i="233"/>
  <c r="AA17" i="234"/>
  <c r="AA38" i="234" s="1"/>
  <c r="AA40" i="234" s="1"/>
  <c r="Y17" i="234"/>
  <c r="Y38" i="234" s="1"/>
  <c r="Y40" i="234" s="1"/>
  <c r="X17" i="234"/>
  <c r="W17" i="234"/>
  <c r="W38" i="234" s="1"/>
  <c r="V17" i="234"/>
  <c r="V38" i="234" s="1"/>
  <c r="U17" i="234"/>
  <c r="U38" i="234" s="1"/>
  <c r="T17" i="234"/>
  <c r="T38" i="234" s="1"/>
  <c r="S17" i="234"/>
  <c r="R17" i="234"/>
  <c r="R38" i="234" s="1"/>
  <c r="Q17" i="234"/>
  <c r="Q38" i="234" s="1"/>
  <c r="P17" i="234"/>
  <c r="P38" i="234" s="1"/>
  <c r="O17" i="234"/>
  <c r="O38" i="234" s="1"/>
  <c r="N17" i="234"/>
  <c r="N38" i="234" s="1"/>
  <c r="M17" i="234"/>
  <c r="M38" i="234" s="1"/>
  <c r="L17" i="234"/>
  <c r="L38" i="234" s="1"/>
  <c r="K17" i="234"/>
  <c r="J17" i="234"/>
  <c r="J38" i="234" s="1"/>
  <c r="I17" i="234"/>
  <c r="I38" i="234" s="1"/>
  <c r="H17" i="234"/>
  <c r="H38" i="234" s="1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D38" i="234" s="1"/>
  <c r="D40" i="234" s="1"/>
  <c r="C17" i="234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T38" i="235" s="1"/>
  <c r="S17" i="235"/>
  <c r="R17" i="235"/>
  <c r="R38" i="235" s="1"/>
  <c r="Q17" i="235"/>
  <c r="Q38" i="235" s="1"/>
  <c r="P17" i="235"/>
  <c r="P38" i="235" s="1"/>
  <c r="O17" i="235"/>
  <c r="O38" i="235" s="1"/>
  <c r="N17" i="235"/>
  <c r="N38" i="235" s="1"/>
  <c r="M17" i="235"/>
  <c r="M38" i="235" s="1"/>
  <c r="L17" i="235"/>
  <c r="L38" i="235" s="1"/>
  <c r="K17" i="235"/>
  <c r="J17" i="235"/>
  <c r="J38" i="235" s="1"/>
  <c r="I17" i="235"/>
  <c r="I38" i="235" s="1"/>
  <c r="H17" i="235"/>
  <c r="H38" i="235" s="1"/>
  <c r="G17" i="235"/>
  <c r="G38" i="235" s="1"/>
  <c r="G40" i="235" s="1"/>
  <c r="H39" i="235" s="1"/>
  <c r="H40" i="235" s="1"/>
  <c r="I39" i="235" s="1"/>
  <c r="F17" i="235"/>
  <c r="F38" i="235" s="1"/>
  <c r="F40" i="235" s="1"/>
  <c r="E17" i="235"/>
  <c r="E38" i="235" s="1"/>
  <c r="E40" i="235" s="1"/>
  <c r="D17" i="235"/>
  <c r="D38" i="235" s="1"/>
  <c r="D40" i="235" s="1"/>
  <c r="C17" i="235"/>
  <c r="AA17" i="236"/>
  <c r="AA38" i="236" s="1"/>
  <c r="AA40" i="236" s="1"/>
  <c r="Y17" i="236"/>
  <c r="X17" i="236"/>
  <c r="Z17" i="236" s="1"/>
  <c r="W17" i="236"/>
  <c r="W38" i="236" s="1"/>
  <c r="V17" i="236"/>
  <c r="V38" i="236" s="1"/>
  <c r="U17" i="236"/>
  <c r="U38" i="236" s="1"/>
  <c r="T17" i="236"/>
  <c r="T38" i="236" s="1"/>
  <c r="S17" i="236"/>
  <c r="S38" i="236" s="1"/>
  <c r="R17" i="236"/>
  <c r="R38" i="236" s="1"/>
  <c r="Q17" i="236"/>
  <c r="P17" i="236"/>
  <c r="O17" i="236"/>
  <c r="O38" i="236" s="1"/>
  <c r="N17" i="236"/>
  <c r="N38" i="236" s="1"/>
  <c r="M17" i="236"/>
  <c r="M38" i="236" s="1"/>
  <c r="L17" i="236"/>
  <c r="L38" i="236" s="1"/>
  <c r="K17" i="236"/>
  <c r="K38" i="236" s="1"/>
  <c r="J17" i="236"/>
  <c r="J38" i="236" s="1"/>
  <c r="I17" i="236"/>
  <c r="H17" i="236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D38" i="236" s="1"/>
  <c r="D40" i="236" s="1"/>
  <c r="C17" i="236"/>
  <c r="C38" i="236" s="1"/>
  <c r="C40" i="236" s="1"/>
  <c r="AA17" i="237"/>
  <c r="AA38" i="237" s="1"/>
  <c r="AA40" i="237" s="1"/>
  <c r="Y17" i="237"/>
  <c r="Y38" i="237" s="1"/>
  <c r="Y40" i="237" s="1"/>
  <c r="X17" i="237"/>
  <c r="X38" i="237" s="1"/>
  <c r="W17" i="237"/>
  <c r="W38" i="237" s="1"/>
  <c r="V17" i="237"/>
  <c r="V38" i="237" s="1"/>
  <c r="U17" i="237"/>
  <c r="U38" i="237" s="1"/>
  <c r="T17" i="237"/>
  <c r="T38" i="237" s="1"/>
  <c r="S17" i="237"/>
  <c r="S38" i="237" s="1"/>
  <c r="R17" i="237"/>
  <c r="Q17" i="237"/>
  <c r="Q38" i="237" s="1"/>
  <c r="P17" i="237"/>
  <c r="P38" i="237" s="1"/>
  <c r="O17" i="237"/>
  <c r="O38" i="237" s="1"/>
  <c r="N17" i="237"/>
  <c r="N38" i="237" s="1"/>
  <c r="M17" i="237"/>
  <c r="M38" i="237" s="1"/>
  <c r="L17" i="237"/>
  <c r="L38" i="237" s="1"/>
  <c r="K17" i="237"/>
  <c r="K38" i="237" s="1"/>
  <c r="J17" i="237"/>
  <c r="I17" i="237"/>
  <c r="I38" i="237" s="1"/>
  <c r="H17" i="237"/>
  <c r="H38" i="237" s="1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D38" i="237" s="1"/>
  <c r="D40" i="237" s="1"/>
  <c r="C17" i="237"/>
  <c r="C38" i="237" s="1"/>
  <c r="C40" i="237" s="1"/>
  <c r="AA17" i="238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T38" i="238" s="1"/>
  <c r="S17" i="238"/>
  <c r="S38" i="238" s="1"/>
  <c r="R17" i="238"/>
  <c r="Q17" i="238"/>
  <c r="Q38" i="238" s="1"/>
  <c r="P17" i="238"/>
  <c r="O17" i="238"/>
  <c r="O38" i="238" s="1"/>
  <c r="N17" i="238"/>
  <c r="N38" i="238" s="1"/>
  <c r="M17" i="238"/>
  <c r="M38" i="238" s="1"/>
  <c r="L17" i="238"/>
  <c r="L38" i="238" s="1"/>
  <c r="K17" i="238"/>
  <c r="K38" i="238" s="1"/>
  <c r="J17" i="238"/>
  <c r="I17" i="238"/>
  <c r="I38" i="238" s="1"/>
  <c r="H17" i="238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D38" i="238" s="1"/>
  <c r="D40" i="238" s="1"/>
  <c r="C17" i="238"/>
  <c r="C38" i="238" s="1"/>
  <c r="C40" i="238" s="1"/>
  <c r="AA17" i="239"/>
  <c r="Y17" i="239"/>
  <c r="X17" i="239"/>
  <c r="X38" i="239" s="1"/>
  <c r="W17" i="239"/>
  <c r="W38" i="239" s="1"/>
  <c r="V17" i="239"/>
  <c r="V38" i="239" s="1"/>
  <c r="U17" i="239"/>
  <c r="U38" i="239" s="1"/>
  <c r="T17" i="239"/>
  <c r="T38" i="239" s="1"/>
  <c r="S17" i="239"/>
  <c r="S38" i="239" s="1"/>
  <c r="R17" i="239"/>
  <c r="R38" i="239" s="1"/>
  <c r="Q17" i="239"/>
  <c r="P17" i="239"/>
  <c r="P38" i="239" s="1"/>
  <c r="O17" i="239"/>
  <c r="O38" i="239" s="1"/>
  <c r="N17" i="239"/>
  <c r="N38" i="239" s="1"/>
  <c r="M17" i="239"/>
  <c r="M38" i="239" s="1"/>
  <c r="L17" i="239"/>
  <c r="L38" i="239" s="1"/>
  <c r="K17" i="239"/>
  <c r="K38" i="239" s="1"/>
  <c r="J17" i="239"/>
  <c r="J38" i="239" s="1"/>
  <c r="I17" i="239"/>
  <c r="H17" i="239"/>
  <c r="H38" i="239" s="1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D38" i="239" s="1"/>
  <c r="D40" i="239" s="1"/>
  <c r="C17" i="239"/>
  <c r="C38" i="239" s="1"/>
  <c r="C40" i="239" s="1"/>
  <c r="AA17" i="240"/>
  <c r="AA38" i="240" s="1"/>
  <c r="AA40" i="240" s="1"/>
  <c r="Y17" i="240"/>
  <c r="Y38" i="240" s="1"/>
  <c r="Y40" i="240" s="1"/>
  <c r="X17" i="240"/>
  <c r="W17" i="240"/>
  <c r="W38" i="240" s="1"/>
  <c r="V17" i="240"/>
  <c r="V38" i="240" s="1"/>
  <c r="U17" i="240"/>
  <c r="U38" i="240" s="1"/>
  <c r="T17" i="240"/>
  <c r="T38" i="240" s="1"/>
  <c r="S17" i="240"/>
  <c r="R17" i="240"/>
  <c r="R38" i="240" s="1"/>
  <c r="Q17" i="240"/>
  <c r="Q38" i="240" s="1"/>
  <c r="P17" i="240"/>
  <c r="P38" i="240" s="1"/>
  <c r="O17" i="240"/>
  <c r="O38" i="240" s="1"/>
  <c r="N17" i="240"/>
  <c r="N38" i="240" s="1"/>
  <c r="M17" i="240"/>
  <c r="M38" i="240" s="1"/>
  <c r="L17" i="240"/>
  <c r="L38" i="240" s="1"/>
  <c r="K17" i="240"/>
  <c r="J17" i="240"/>
  <c r="J38" i="240" s="1"/>
  <c r="I17" i="240"/>
  <c r="I38" i="240" s="1"/>
  <c r="H17" i="240"/>
  <c r="H38" i="240" s="1"/>
  <c r="G17" i="240"/>
  <c r="G38" i="240" s="1"/>
  <c r="G40" i="240" s="1"/>
  <c r="H39" i="240" s="1"/>
  <c r="F17" i="240"/>
  <c r="F38" i="240" s="1"/>
  <c r="F40" i="240" s="1"/>
  <c r="E17" i="240"/>
  <c r="E38" i="240" s="1"/>
  <c r="E40" i="240" s="1"/>
  <c r="D17" i="240"/>
  <c r="D38" i="240" s="1"/>
  <c r="D40" i="240" s="1"/>
  <c r="C17" i="240"/>
  <c r="AA17" i="241"/>
  <c r="AA38" i="241" s="1"/>
  <c r="AA40" i="241" s="1"/>
  <c r="Y17" i="241"/>
  <c r="Y38" i="241" s="1"/>
  <c r="Y40" i="241" s="1"/>
  <c r="X17" i="241"/>
  <c r="W17" i="241"/>
  <c r="W38" i="241" s="1"/>
  <c r="V17" i="241"/>
  <c r="V38" i="241" s="1"/>
  <c r="U17" i="241"/>
  <c r="U38" i="241" s="1"/>
  <c r="T17" i="241"/>
  <c r="T38" i="241" s="1"/>
  <c r="S17" i="241"/>
  <c r="R17" i="241"/>
  <c r="R38" i="241" s="1"/>
  <c r="Q17" i="241"/>
  <c r="Q38" i="241" s="1"/>
  <c r="P17" i="241"/>
  <c r="P38" i="241" s="1"/>
  <c r="O17" i="241"/>
  <c r="O38" i="241" s="1"/>
  <c r="N17" i="241"/>
  <c r="N38" i="241" s="1"/>
  <c r="M17" i="241"/>
  <c r="M38" i="241" s="1"/>
  <c r="L17" i="241"/>
  <c r="L38" i="241" s="1"/>
  <c r="K17" i="241"/>
  <c r="J17" i="241"/>
  <c r="J38" i="241" s="1"/>
  <c r="I17" i="241"/>
  <c r="I38" i="241" s="1"/>
  <c r="H17" i="241"/>
  <c r="H38" i="241" s="1"/>
  <c r="G17" i="241"/>
  <c r="G38" i="241" s="1"/>
  <c r="G40" i="241" s="1"/>
  <c r="H39" i="241" s="1"/>
  <c r="F17" i="241"/>
  <c r="F38" i="241" s="1"/>
  <c r="F40" i="241" s="1"/>
  <c r="E17" i="241"/>
  <c r="E38" i="241" s="1"/>
  <c r="E40" i="241" s="1"/>
  <c r="D17" i="241"/>
  <c r="D38" i="241" s="1"/>
  <c r="D40" i="241" s="1"/>
  <c r="C17" i="241"/>
  <c r="AA17" i="242"/>
  <c r="AA38" i="242" s="1"/>
  <c r="AA40" i="242" s="1"/>
  <c r="Y17" i="242"/>
  <c r="Y38" i="242" s="1"/>
  <c r="Y40" i="242" s="1"/>
  <c r="X17" i="242"/>
  <c r="W17" i="242"/>
  <c r="W38" i="242" s="1"/>
  <c r="V17" i="242"/>
  <c r="V38" i="242" s="1"/>
  <c r="U17" i="242"/>
  <c r="U38" i="242" s="1"/>
  <c r="T17" i="242"/>
  <c r="T38" i="242" s="1"/>
  <c r="S17" i="242"/>
  <c r="R17" i="242"/>
  <c r="R38" i="242" s="1"/>
  <c r="Q17" i="242"/>
  <c r="Q38" i="242" s="1"/>
  <c r="P17" i="242"/>
  <c r="P38" i="242" s="1"/>
  <c r="O17" i="242"/>
  <c r="O38" i="242" s="1"/>
  <c r="N17" i="242"/>
  <c r="N38" i="242" s="1"/>
  <c r="M17" i="242"/>
  <c r="M38" i="242" s="1"/>
  <c r="L17" i="242"/>
  <c r="L38" i="242" s="1"/>
  <c r="K17" i="242"/>
  <c r="J17" i="242"/>
  <c r="J38" i="242" s="1"/>
  <c r="I17" i="242"/>
  <c r="I38" i="242" s="1"/>
  <c r="H17" i="242"/>
  <c r="H38" i="242" s="1"/>
  <c r="G17" i="242"/>
  <c r="G38" i="242" s="1"/>
  <c r="G40" i="242" s="1"/>
  <c r="H39" i="242" s="1"/>
  <c r="F17" i="242"/>
  <c r="F38" i="242" s="1"/>
  <c r="F40" i="242" s="1"/>
  <c r="E17" i="242"/>
  <c r="E38" i="242" s="1"/>
  <c r="E40" i="242" s="1"/>
  <c r="D17" i="242"/>
  <c r="D38" i="242" s="1"/>
  <c r="D40" i="242" s="1"/>
  <c r="C17" i="242"/>
  <c r="AA17" i="243"/>
  <c r="AA38" i="243" s="1"/>
  <c r="AA40" i="243" s="1"/>
  <c r="Y17" i="243"/>
  <c r="Y38" i="243" s="1"/>
  <c r="Y40" i="243" s="1"/>
  <c r="X17" i="243"/>
  <c r="W17" i="243"/>
  <c r="W38" i="243" s="1"/>
  <c r="V17" i="243"/>
  <c r="V38" i="243" s="1"/>
  <c r="U17" i="243"/>
  <c r="U38" i="243" s="1"/>
  <c r="T17" i="243"/>
  <c r="T38" i="243" s="1"/>
  <c r="S17" i="243"/>
  <c r="R17" i="243"/>
  <c r="R38" i="243" s="1"/>
  <c r="Q17" i="243"/>
  <c r="Q38" i="243" s="1"/>
  <c r="P17" i="243"/>
  <c r="P38" i="243" s="1"/>
  <c r="O17" i="243"/>
  <c r="O38" i="243" s="1"/>
  <c r="N17" i="243"/>
  <c r="N38" i="243" s="1"/>
  <c r="M17" i="243"/>
  <c r="M38" i="243" s="1"/>
  <c r="L17" i="243"/>
  <c r="L38" i="243" s="1"/>
  <c r="K17" i="243"/>
  <c r="J17" i="243"/>
  <c r="J38" i="243" s="1"/>
  <c r="I17" i="243"/>
  <c r="I38" i="243" s="1"/>
  <c r="H17" i="243"/>
  <c r="H38" i="243" s="1"/>
  <c r="G17" i="243"/>
  <c r="G38" i="243" s="1"/>
  <c r="G40" i="243" s="1"/>
  <c r="H39" i="243" s="1"/>
  <c r="F17" i="243"/>
  <c r="F38" i="243" s="1"/>
  <c r="F40" i="243" s="1"/>
  <c r="E17" i="243"/>
  <c r="E38" i="243" s="1"/>
  <c r="E40" i="243" s="1"/>
  <c r="D17" i="243"/>
  <c r="D38" i="243" s="1"/>
  <c r="D40" i="243" s="1"/>
  <c r="C17" i="243"/>
  <c r="AA17" i="244"/>
  <c r="AA38" i="244" s="1"/>
  <c r="AA40" i="244" s="1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AA17" i="245"/>
  <c r="AA38" i="245" s="1"/>
  <c r="AA40" i="245" s="1"/>
  <c r="Y17" i="245"/>
  <c r="Y38" i="245" s="1"/>
  <c r="Y40" i="245" s="1"/>
  <c r="X17" i="245"/>
  <c r="X38" i="245" s="1"/>
  <c r="W17" i="245"/>
  <c r="W38" i="245" s="1"/>
  <c r="V17" i="245"/>
  <c r="V38" i="245" s="1"/>
  <c r="U17" i="245"/>
  <c r="T17" i="245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L17" i="245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H40" i="245" s="1"/>
  <c r="I39" i="245" s="1"/>
  <c r="F17" i="245"/>
  <c r="F38" i="245" s="1"/>
  <c r="F40" i="245" s="1"/>
  <c r="E17" i="245"/>
  <c r="D17" i="245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X38" i="246" s="1"/>
  <c r="W17" i="246"/>
  <c r="W38" i="246" s="1"/>
  <c r="V17" i="246"/>
  <c r="V38" i="246" s="1"/>
  <c r="U17" i="246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H40" i="246" s="1"/>
  <c r="I39" i="246" s="1"/>
  <c r="I40" i="246" s="1"/>
  <c r="J40" i="246" s="1"/>
  <c r="F17" i="246"/>
  <c r="F38" i="246" s="1"/>
  <c r="F40" i="246" s="1"/>
  <c r="E17" i="246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Y38" i="247" s="1"/>
  <c r="Y40" i="247" s="1"/>
  <c r="X17" i="247"/>
  <c r="X38" i="247" s="1"/>
  <c r="W17" i="247"/>
  <c r="W38" i="247" s="1"/>
  <c r="V17" i="247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H40" i="247" s="1"/>
  <c r="I39" i="247" s="1"/>
  <c r="I40" i="247" s="1"/>
  <c r="J40" i="247" s="1"/>
  <c r="F17" i="247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Y17" i="248"/>
  <c r="Y38" i="248" s="1"/>
  <c r="Y40" i="248" s="1"/>
  <c r="X17" i="248"/>
  <c r="W17" i="248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Y17" i="249"/>
  <c r="Y38" i="249" s="1"/>
  <c r="Y40" i="249" s="1"/>
  <c r="X17" i="249"/>
  <c r="W17" i="249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V17" i="252"/>
  <c r="V38" i="252" s="1"/>
  <c r="U17" i="252"/>
  <c r="U38" i="252" s="1"/>
  <c r="T17" i="252"/>
  <c r="T38" i="252" s="1"/>
  <c r="S17" i="252"/>
  <c r="S38" i="252" s="1"/>
  <c r="R17" i="252"/>
  <c r="R38" i="252" s="1"/>
  <c r="Q17" i="252"/>
  <c r="Q38" i="252" s="1"/>
  <c r="P17" i="252"/>
  <c r="P38" i="252" s="1"/>
  <c r="O17" i="252"/>
  <c r="N17" i="252"/>
  <c r="N38" i="252" s="1"/>
  <c r="M17" i="252"/>
  <c r="M38" i="252" s="1"/>
  <c r="L17" i="252"/>
  <c r="L38" i="252" s="1"/>
  <c r="K17" i="252"/>
  <c r="K38" i="252" s="1"/>
  <c r="J17" i="252"/>
  <c r="J38" i="252" s="1"/>
  <c r="I17" i="252"/>
  <c r="I38" i="252" s="1"/>
  <c r="H17" i="252"/>
  <c r="H38" i="252" s="1"/>
  <c r="G17" i="252"/>
  <c r="F17" i="252"/>
  <c r="F38" i="252" s="1"/>
  <c r="F40" i="252" s="1"/>
  <c r="E17" i="252"/>
  <c r="E38" i="252" s="1"/>
  <c r="E40" i="252" s="1"/>
  <c r="D17" i="252"/>
  <c r="D38" i="252" s="1"/>
  <c r="D40" i="252" s="1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X38" i="253" s="1"/>
  <c r="W17" i="253"/>
  <c r="W38" i="253" s="1"/>
  <c r="V17" i="253"/>
  <c r="V38" i="253" s="1"/>
  <c r="U17" i="253"/>
  <c r="T17" i="253"/>
  <c r="T38" i="253" s="1"/>
  <c r="S17" i="253"/>
  <c r="S38" i="253" s="1"/>
  <c r="R17" i="253"/>
  <c r="R38" i="253" s="1"/>
  <c r="Q17" i="253"/>
  <c r="Q38" i="253" s="1"/>
  <c r="P17" i="253"/>
  <c r="P38" i="253" s="1"/>
  <c r="O17" i="253"/>
  <c r="O38" i="253" s="1"/>
  <c r="N17" i="253"/>
  <c r="N38" i="253" s="1"/>
  <c r="M17" i="253"/>
  <c r="L17" i="253"/>
  <c r="L38" i="253" s="1"/>
  <c r="K17" i="253"/>
  <c r="K38" i="253" s="1"/>
  <c r="J17" i="253"/>
  <c r="J38" i="253" s="1"/>
  <c r="I17" i="253"/>
  <c r="I38" i="253" s="1"/>
  <c r="H17" i="253"/>
  <c r="H38" i="253" s="1"/>
  <c r="G17" i="253"/>
  <c r="G38" i="253" s="1"/>
  <c r="G40" i="253" s="1"/>
  <c r="H39" i="253" s="1"/>
  <c r="F17" i="253"/>
  <c r="F38" i="253" s="1"/>
  <c r="F40" i="253" s="1"/>
  <c r="E17" i="253"/>
  <c r="D17" i="253"/>
  <c r="D38" i="253" s="1"/>
  <c r="D40" i="253" s="1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X38" i="254" s="1"/>
  <c r="W17" i="254"/>
  <c r="W38" i="254" s="1"/>
  <c r="V17" i="254"/>
  <c r="V38" i="254" s="1"/>
  <c r="U17" i="254"/>
  <c r="U38" i="254" s="1"/>
  <c r="T17" i="254"/>
  <c r="T38" i="254" s="1"/>
  <c r="S17" i="254"/>
  <c r="S38" i="254" s="1"/>
  <c r="R17" i="254"/>
  <c r="R38" i="254" s="1"/>
  <c r="Q17" i="254"/>
  <c r="Q38" i="254" s="1"/>
  <c r="P17" i="254"/>
  <c r="P38" i="254" s="1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H38" i="254" s="1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D38" i="254" s="1"/>
  <c r="D40" i="254" s="1"/>
  <c r="C17" i="254"/>
  <c r="C38" i="254" s="1"/>
  <c r="C40" i="254" s="1"/>
  <c r="AA17" i="255"/>
  <c r="AA38" i="255" s="1"/>
  <c r="AA40" i="255" s="1"/>
  <c r="Y17" i="255"/>
  <c r="Y38" i="255" s="1"/>
  <c r="Y40" i="255" s="1"/>
  <c r="X17" i="255"/>
  <c r="X38" i="255" s="1"/>
  <c r="W17" i="255"/>
  <c r="W38" i="255" s="1"/>
  <c r="V17" i="255"/>
  <c r="V38" i="255" s="1"/>
  <c r="U17" i="255"/>
  <c r="U38" i="255" s="1"/>
  <c r="T17" i="255"/>
  <c r="T38" i="255" s="1"/>
  <c r="S17" i="255"/>
  <c r="S38" i="255" s="1"/>
  <c r="R17" i="255"/>
  <c r="R38" i="255" s="1"/>
  <c r="Q17" i="255"/>
  <c r="Q38" i="255" s="1"/>
  <c r="P17" i="255"/>
  <c r="P38" i="255" s="1"/>
  <c r="O17" i="255"/>
  <c r="O38" i="255" s="1"/>
  <c r="N17" i="255"/>
  <c r="N38" i="255" s="1"/>
  <c r="M17" i="255"/>
  <c r="M38" i="255" s="1"/>
  <c r="L17" i="255"/>
  <c r="L38" i="255" s="1"/>
  <c r="K17" i="255"/>
  <c r="K38" i="255" s="1"/>
  <c r="J17" i="255"/>
  <c r="J38" i="255" s="1"/>
  <c r="I17" i="255"/>
  <c r="I38" i="255" s="1"/>
  <c r="H17" i="255"/>
  <c r="H38" i="255" s="1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D38" i="255" s="1"/>
  <c r="D40" i="255" s="1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W17" i="256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W17" i="257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H40" i="221" l="1"/>
  <c r="I39" i="221" s="1"/>
  <c r="I40" i="221" s="1"/>
  <c r="H40" i="214"/>
  <c r="I39" i="214" s="1"/>
  <c r="I40" i="214" s="1"/>
  <c r="I40" i="211"/>
  <c r="I40" i="210"/>
  <c r="I40" i="209"/>
  <c r="J40" i="209" s="1"/>
  <c r="I40" i="208"/>
  <c r="J40" i="208" s="1"/>
  <c r="C38" i="148"/>
  <c r="C40" i="148" s="1"/>
  <c r="K38" i="148"/>
  <c r="S38" i="148"/>
  <c r="C38" i="147"/>
  <c r="C40" i="147" s="1"/>
  <c r="K38" i="147"/>
  <c r="S38" i="147"/>
  <c r="AA38" i="143"/>
  <c r="AA40" i="143" s="1"/>
  <c r="J38" i="142"/>
  <c r="R38" i="142"/>
  <c r="Z17" i="141"/>
  <c r="I38" i="139"/>
  <c r="Q38" i="139"/>
  <c r="Y38" i="139"/>
  <c r="Y40" i="139" s="1"/>
  <c r="I38" i="138"/>
  <c r="Q38" i="138"/>
  <c r="Y38" i="138"/>
  <c r="Y40" i="138" s="1"/>
  <c r="H38" i="135"/>
  <c r="H40" i="135" s="1"/>
  <c r="I39" i="135" s="1"/>
  <c r="I40" i="135" s="1"/>
  <c r="P38" i="135"/>
  <c r="H38" i="131"/>
  <c r="H40" i="131" s="1"/>
  <c r="I39" i="131" s="1"/>
  <c r="I40" i="131" s="1"/>
  <c r="P38" i="131"/>
  <c r="X38" i="87"/>
  <c r="Z17" i="87"/>
  <c r="Z27" i="254"/>
  <c r="Z27" i="251"/>
  <c r="H40" i="254"/>
  <c r="I39" i="254" s="1"/>
  <c r="I40" i="254" s="1"/>
  <c r="J40" i="254" s="1"/>
  <c r="H40" i="253"/>
  <c r="I39" i="253" s="1"/>
  <c r="I40" i="253" s="1"/>
  <c r="Z17" i="223"/>
  <c r="H40" i="206"/>
  <c r="I39" i="206" s="1"/>
  <c r="H40" i="205"/>
  <c r="I39" i="205" s="1"/>
  <c r="H40" i="198"/>
  <c r="I39" i="198" s="1"/>
  <c r="I40" i="198" s="1"/>
  <c r="J40" i="198" s="1"/>
  <c r="H40" i="196"/>
  <c r="I39" i="196" s="1"/>
  <c r="I40" i="196" s="1"/>
  <c r="J40" i="196" s="1"/>
  <c r="C38" i="145"/>
  <c r="C40" i="145" s="1"/>
  <c r="K38" i="145"/>
  <c r="S38" i="145"/>
  <c r="C38" i="144"/>
  <c r="C40" i="144" s="1"/>
  <c r="K38" i="144"/>
  <c r="S38" i="144"/>
  <c r="C38" i="143"/>
  <c r="C40" i="143" s="1"/>
  <c r="K38" i="143"/>
  <c r="S38" i="143"/>
  <c r="Z17" i="138"/>
  <c r="I38" i="137"/>
  <c r="Q38" i="137"/>
  <c r="Y38" i="137"/>
  <c r="Y40" i="137" s="1"/>
  <c r="I38" i="136"/>
  <c r="Q38" i="136"/>
  <c r="Y38" i="136"/>
  <c r="Y40" i="136" s="1"/>
  <c r="I40" i="125"/>
  <c r="I40" i="124"/>
  <c r="J40" i="124" s="1"/>
  <c r="H40" i="119"/>
  <c r="I39" i="119" s="1"/>
  <c r="H40" i="118"/>
  <c r="I39" i="118" s="1"/>
  <c r="I38" i="71"/>
  <c r="Q38" i="71"/>
  <c r="Y38" i="71"/>
  <c r="Y40" i="71" s="1"/>
  <c r="I38" i="70"/>
  <c r="Q38" i="70"/>
  <c r="Y38" i="70"/>
  <c r="Y40" i="70" s="1"/>
  <c r="H38" i="63"/>
  <c r="P38" i="63"/>
  <c r="H38" i="62"/>
  <c r="P38" i="62"/>
  <c r="X38" i="62"/>
  <c r="Z17" i="62"/>
  <c r="Z17" i="253"/>
  <c r="Z17" i="196"/>
  <c r="H40" i="166"/>
  <c r="I39" i="166" s="1"/>
  <c r="I40" i="155"/>
  <c r="J40" i="155" s="1"/>
  <c r="I40" i="154"/>
  <c r="I40" i="153"/>
  <c r="J40" i="153" s="1"/>
  <c r="I40" i="151"/>
  <c r="H40" i="148"/>
  <c r="I39" i="148" s="1"/>
  <c r="H40" i="147"/>
  <c r="I39" i="147" s="1"/>
  <c r="I40" i="147" s="1"/>
  <c r="J40" i="147" s="1"/>
  <c r="H40" i="146"/>
  <c r="I39" i="146" s="1"/>
  <c r="Z17" i="122"/>
  <c r="H40" i="110"/>
  <c r="I39" i="110" s="1"/>
  <c r="X38" i="39"/>
  <c r="Z17" i="39"/>
  <c r="X38" i="31"/>
  <c r="Z17" i="31"/>
  <c r="Z17" i="246"/>
  <c r="H40" i="234"/>
  <c r="I39" i="234" s="1"/>
  <c r="H40" i="233"/>
  <c r="I39" i="233" s="1"/>
  <c r="I40" i="141"/>
  <c r="Z17" i="118"/>
  <c r="I40" i="108"/>
  <c r="J40" i="108" s="1"/>
  <c r="I40" i="107"/>
  <c r="J40" i="107" s="1"/>
  <c r="I40" i="106"/>
  <c r="H40" i="105"/>
  <c r="I39" i="105" s="1"/>
  <c r="Z17" i="53"/>
  <c r="Z17" i="245"/>
  <c r="H40" i="228"/>
  <c r="I39" i="228" s="1"/>
  <c r="H40" i="226"/>
  <c r="I39" i="226" s="1"/>
  <c r="H40" i="225"/>
  <c r="I39" i="225" s="1"/>
  <c r="H40" i="224"/>
  <c r="I39" i="224" s="1"/>
  <c r="H40" i="223"/>
  <c r="I39" i="223" s="1"/>
  <c r="I40" i="223" s="1"/>
  <c r="J40" i="223" s="1"/>
  <c r="Z17" i="167"/>
  <c r="X38" i="7"/>
  <c r="X40" i="7" s="1"/>
  <c r="Z17" i="7"/>
  <c r="Z27" i="168"/>
  <c r="Z27" i="146"/>
  <c r="Z27" i="144"/>
  <c r="I40" i="17"/>
  <c r="I40" i="16"/>
  <c r="J40" i="16" s="1"/>
  <c r="Z27" i="180"/>
  <c r="Z27" i="177"/>
  <c r="Z17" i="77"/>
  <c r="C38" i="31"/>
  <c r="C40" i="31" s="1"/>
  <c r="K38" i="31"/>
  <c r="S38" i="31"/>
  <c r="AA38" i="31"/>
  <c r="AA40" i="31" s="1"/>
  <c r="J38" i="30"/>
  <c r="R38" i="30"/>
  <c r="AA38" i="30"/>
  <c r="AA40" i="30" s="1"/>
  <c r="J38" i="29"/>
  <c r="R38" i="29"/>
  <c r="AA38" i="29"/>
  <c r="AA40" i="29" s="1"/>
  <c r="J38" i="28"/>
  <c r="R38" i="28"/>
  <c r="AA38" i="28"/>
  <c r="AA40" i="28" s="1"/>
  <c r="J38" i="27"/>
  <c r="R38" i="27"/>
  <c r="AA38" i="27"/>
  <c r="AA40" i="27" s="1"/>
  <c r="J38" i="26"/>
  <c r="R38" i="26"/>
  <c r="AA38" i="26"/>
  <c r="AA40" i="26" s="1"/>
  <c r="J38" i="25"/>
  <c r="R38" i="25"/>
  <c r="AA38" i="25"/>
  <c r="AA40" i="25" s="1"/>
  <c r="J38" i="24"/>
  <c r="R38" i="24"/>
  <c r="AA38" i="24"/>
  <c r="AA40" i="24" s="1"/>
  <c r="J38" i="23"/>
  <c r="R38" i="23"/>
  <c r="AA38" i="23"/>
  <c r="AA40" i="23" s="1"/>
  <c r="J38" i="22"/>
  <c r="R38" i="22"/>
  <c r="Z27" i="232"/>
  <c r="Z27" i="230"/>
  <c r="Z27" i="172"/>
  <c r="Z27" i="170"/>
  <c r="Z27" i="138"/>
  <c r="H38" i="105"/>
  <c r="P38" i="105"/>
  <c r="H38" i="104"/>
  <c r="H40" i="104" s="1"/>
  <c r="I39" i="104" s="1"/>
  <c r="P38" i="104"/>
  <c r="F38" i="94"/>
  <c r="F40" i="94" s="1"/>
  <c r="N38" i="94"/>
  <c r="V38" i="94"/>
  <c r="F38" i="93"/>
  <c r="F40" i="93" s="1"/>
  <c r="N38" i="93"/>
  <c r="V38" i="93"/>
  <c r="F38" i="92"/>
  <c r="F40" i="92" s="1"/>
  <c r="N38" i="92"/>
  <c r="V38" i="92"/>
  <c r="D38" i="83"/>
  <c r="D40" i="83" s="1"/>
  <c r="L38" i="83"/>
  <c r="T38" i="83"/>
  <c r="D38" i="82"/>
  <c r="D40" i="82" s="1"/>
  <c r="L38" i="82"/>
  <c r="T38" i="82"/>
  <c r="D38" i="81"/>
  <c r="D40" i="81" s="1"/>
  <c r="L38" i="81"/>
  <c r="T38" i="81"/>
  <c r="D38" i="80"/>
  <c r="D40" i="80" s="1"/>
  <c r="L38" i="80"/>
  <c r="T38" i="80"/>
  <c r="C38" i="76"/>
  <c r="C40" i="76" s="1"/>
  <c r="K38" i="76"/>
  <c r="S38" i="76"/>
  <c r="AA38" i="76"/>
  <c r="AA40" i="76" s="1"/>
  <c r="J38" i="75"/>
  <c r="R38" i="75"/>
  <c r="AA38" i="75"/>
  <c r="AA40" i="75" s="1"/>
  <c r="J38" i="74"/>
  <c r="R38" i="74"/>
  <c r="H38" i="61"/>
  <c r="P38" i="61"/>
  <c r="H38" i="60"/>
  <c r="H40" i="60" s="1"/>
  <c r="I39" i="60" s="1"/>
  <c r="I40" i="60" s="1"/>
  <c r="P38" i="60"/>
  <c r="G38" i="53"/>
  <c r="G40" i="53" s="1"/>
  <c r="H39" i="53" s="1"/>
  <c r="H40" i="53" s="1"/>
  <c r="I39" i="53" s="1"/>
  <c r="O38" i="53"/>
  <c r="W38" i="53"/>
  <c r="F38" i="51"/>
  <c r="F40" i="51" s="1"/>
  <c r="N38" i="51"/>
  <c r="V38" i="51"/>
  <c r="F38" i="50"/>
  <c r="F40" i="50" s="1"/>
  <c r="N38" i="50"/>
  <c r="V38" i="50"/>
  <c r="F38" i="49"/>
  <c r="F40" i="49" s="1"/>
  <c r="N38" i="49"/>
  <c r="V38" i="49"/>
  <c r="F38" i="48"/>
  <c r="F40" i="48" s="1"/>
  <c r="N38" i="48"/>
  <c r="V38" i="48"/>
  <c r="E38" i="38"/>
  <c r="E40" i="38" s="1"/>
  <c r="M38" i="38"/>
  <c r="U38" i="38"/>
  <c r="E38" i="37"/>
  <c r="E40" i="37" s="1"/>
  <c r="M38" i="37"/>
  <c r="U38" i="37"/>
  <c r="E38" i="36"/>
  <c r="E40" i="36" s="1"/>
  <c r="M38" i="36"/>
  <c r="U38" i="36"/>
  <c r="E38" i="35"/>
  <c r="E40" i="35" s="1"/>
  <c r="M38" i="35"/>
  <c r="U38" i="35"/>
  <c r="H38" i="6"/>
  <c r="P38" i="6"/>
  <c r="H38" i="5"/>
  <c r="P38" i="5"/>
  <c r="H38" i="4"/>
  <c r="P38" i="4"/>
  <c r="H38" i="3"/>
  <c r="P38" i="3"/>
  <c r="H38" i="2"/>
  <c r="P38" i="2"/>
  <c r="Z27" i="258"/>
  <c r="Z27" i="167"/>
  <c r="G38" i="93"/>
  <c r="G40" i="93" s="1"/>
  <c r="H39" i="93" s="1"/>
  <c r="H40" i="93" s="1"/>
  <c r="I39" i="93" s="1"/>
  <c r="I40" i="93" s="1"/>
  <c r="O38" i="93"/>
  <c r="W38" i="93"/>
  <c r="H40" i="92"/>
  <c r="I39" i="92" s="1"/>
  <c r="I40" i="92" s="1"/>
  <c r="H40" i="91"/>
  <c r="I39" i="91" s="1"/>
  <c r="I40" i="91" s="1"/>
  <c r="J40" i="91" s="1"/>
  <c r="H40" i="90"/>
  <c r="I39" i="90" s="1"/>
  <c r="I40" i="90" s="1"/>
  <c r="H40" i="89"/>
  <c r="I39" i="89" s="1"/>
  <c r="I40" i="89" s="1"/>
  <c r="J40" i="89" s="1"/>
  <c r="H40" i="88"/>
  <c r="I39" i="88" s="1"/>
  <c r="I40" i="88" s="1"/>
  <c r="H40" i="87"/>
  <c r="I39" i="87" s="1"/>
  <c r="G38" i="52"/>
  <c r="G40" i="52" s="1"/>
  <c r="H39" i="52" s="1"/>
  <c r="O38" i="52"/>
  <c r="W38" i="52"/>
  <c r="H40" i="44"/>
  <c r="I39" i="44" s="1"/>
  <c r="I40" i="44" s="1"/>
  <c r="J40" i="44" s="1"/>
  <c r="H40" i="43"/>
  <c r="I39" i="43" s="1"/>
  <c r="H40" i="39"/>
  <c r="I39" i="39" s="1"/>
  <c r="I40" i="39" s="1"/>
  <c r="Z27" i="220"/>
  <c r="Z27" i="209"/>
  <c r="Z27" i="208"/>
  <c r="Z27" i="206"/>
  <c r="Z27" i="158"/>
  <c r="Z27" i="157"/>
  <c r="Z27" i="90"/>
  <c r="Z27" i="45"/>
  <c r="Z27" i="39"/>
  <c r="Z17" i="244"/>
  <c r="X38" i="244"/>
  <c r="Z17" i="206"/>
  <c r="Y38" i="206"/>
  <c r="Y40" i="206" s="1"/>
  <c r="X40" i="204"/>
  <c r="Z17" i="203"/>
  <c r="X38" i="203"/>
  <c r="Z38" i="199"/>
  <c r="X40" i="199"/>
  <c r="Z40" i="199" s="1"/>
  <c r="Z38" i="182"/>
  <c r="X40" i="182"/>
  <c r="Z40" i="182" s="1"/>
  <c r="Z17" i="163"/>
  <c r="X38" i="163"/>
  <c r="Y40" i="145"/>
  <c r="O38" i="3"/>
  <c r="O38" i="2"/>
  <c r="Z17" i="202"/>
  <c r="X38" i="202"/>
  <c r="Z17" i="201"/>
  <c r="X38" i="201"/>
  <c r="Z17" i="200"/>
  <c r="X38" i="200"/>
  <c r="Z17" i="166"/>
  <c r="Y38" i="166"/>
  <c r="Y40" i="166" s="1"/>
  <c r="Z17" i="164"/>
  <c r="X38" i="164"/>
  <c r="Z38" i="162"/>
  <c r="X40" i="162"/>
  <c r="Z40" i="162" s="1"/>
  <c r="Z38" i="142"/>
  <c r="X40" i="142"/>
  <c r="Z40" i="142" s="1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W38" i="3"/>
  <c r="G38" i="2"/>
  <c r="G40" i="2" s="1"/>
  <c r="H39" i="2" s="1"/>
  <c r="W38" i="2"/>
  <c r="G38" i="1"/>
  <c r="G40" i="1" s="1"/>
  <c r="H39" i="1" s="1"/>
  <c r="H40" i="1" s="1"/>
  <c r="I39" i="1" s="1"/>
  <c r="I40" i="1" s="1"/>
  <c r="O38" i="1"/>
  <c r="W38" i="1"/>
  <c r="G38" i="258"/>
  <c r="G40" i="258" s="1"/>
  <c r="H39" i="258" s="1"/>
  <c r="H40" i="258" s="1"/>
  <c r="I39" i="258" s="1"/>
  <c r="I40" i="258" s="1"/>
  <c r="J40" i="258" s="1"/>
  <c r="O38" i="258"/>
  <c r="W38" i="258"/>
  <c r="G38" i="257"/>
  <c r="G40" i="257" s="1"/>
  <c r="H39" i="257" s="1"/>
  <c r="H40" i="257" s="1"/>
  <c r="I39" i="257" s="1"/>
  <c r="I40" i="257" s="1"/>
  <c r="O38" i="257"/>
  <c r="W38" i="257"/>
  <c r="G38" i="256"/>
  <c r="G40" i="256" s="1"/>
  <c r="H39" i="256" s="1"/>
  <c r="H40" i="256" s="1"/>
  <c r="I39" i="256" s="1"/>
  <c r="I40" i="256" s="1"/>
  <c r="J40" i="256" s="1"/>
  <c r="O38" i="256"/>
  <c r="W38" i="256"/>
  <c r="H40" i="255"/>
  <c r="I39" i="255" s="1"/>
  <c r="I40" i="255" s="1"/>
  <c r="J40" i="255" s="1"/>
  <c r="E38" i="253"/>
  <c r="E40" i="253" s="1"/>
  <c r="M38" i="253"/>
  <c r="U38" i="253"/>
  <c r="I38" i="239"/>
  <c r="Q38" i="239"/>
  <c r="Y38" i="239"/>
  <c r="Y40" i="239" s="1"/>
  <c r="H38" i="238"/>
  <c r="H40" i="238" s="1"/>
  <c r="I39" i="238" s="1"/>
  <c r="I40" i="238" s="1"/>
  <c r="P38" i="238"/>
  <c r="X38" i="238"/>
  <c r="H40" i="237"/>
  <c r="I39" i="237" s="1"/>
  <c r="I40" i="237" s="1"/>
  <c r="AA38" i="224"/>
  <c r="AA40" i="224" s="1"/>
  <c r="J38" i="223"/>
  <c r="R38" i="223"/>
  <c r="H40" i="220"/>
  <c r="I39" i="220" s="1"/>
  <c r="H40" i="219"/>
  <c r="I39" i="219" s="1"/>
  <c r="I40" i="219" s="1"/>
  <c r="J40" i="219" s="1"/>
  <c r="H40" i="218"/>
  <c r="I39" i="218" s="1"/>
  <c r="I40" i="218" s="1"/>
  <c r="J40" i="218" s="1"/>
  <c r="H40" i="217"/>
  <c r="I39" i="217" s="1"/>
  <c r="I40" i="217" s="1"/>
  <c r="J40" i="217" s="1"/>
  <c r="H40" i="216"/>
  <c r="I39" i="216" s="1"/>
  <c r="I40" i="216" s="1"/>
  <c r="J40" i="216" s="1"/>
  <c r="H40" i="215"/>
  <c r="I39" i="215" s="1"/>
  <c r="I40" i="215" s="1"/>
  <c r="J40" i="215" s="1"/>
  <c r="F38" i="214"/>
  <c r="F40" i="214" s="1"/>
  <c r="N38" i="214"/>
  <c r="V38" i="214"/>
  <c r="Z17" i="205"/>
  <c r="Z17" i="204"/>
  <c r="Y38" i="204"/>
  <c r="Y40" i="204" s="1"/>
  <c r="Z38" i="198"/>
  <c r="X40" i="198"/>
  <c r="Z40" i="198" s="1"/>
  <c r="H40" i="197"/>
  <c r="I39" i="197" s="1"/>
  <c r="I40" i="197" s="1"/>
  <c r="J40" i="197" s="1"/>
  <c r="AA38" i="189"/>
  <c r="AA40" i="189" s="1"/>
  <c r="J38" i="188"/>
  <c r="R38" i="188"/>
  <c r="H38" i="181"/>
  <c r="H40" i="181" s="1"/>
  <c r="I39" i="181" s="1"/>
  <c r="I40" i="181" s="1"/>
  <c r="P38" i="181"/>
  <c r="X38" i="181"/>
  <c r="H40" i="180"/>
  <c r="I39" i="180" s="1"/>
  <c r="I40" i="180" s="1"/>
  <c r="J40" i="180" s="1"/>
  <c r="H40" i="179"/>
  <c r="I39" i="179" s="1"/>
  <c r="I40" i="179" s="1"/>
  <c r="H40" i="178"/>
  <c r="I39" i="178" s="1"/>
  <c r="I40" i="178" s="1"/>
  <c r="Z17" i="165"/>
  <c r="Z17" i="161"/>
  <c r="X38" i="161"/>
  <c r="X40" i="161" s="1"/>
  <c r="Z17" i="160"/>
  <c r="X38" i="160"/>
  <c r="Z17" i="159"/>
  <c r="X38" i="159"/>
  <c r="Z38" i="158"/>
  <c r="X40" i="158"/>
  <c r="Z40" i="158" s="1"/>
  <c r="H40" i="157"/>
  <c r="I39" i="157" s="1"/>
  <c r="I40" i="157" s="1"/>
  <c r="J40" i="157" s="1"/>
  <c r="E38" i="154"/>
  <c r="E40" i="154" s="1"/>
  <c r="M38" i="154"/>
  <c r="U38" i="154"/>
  <c r="C38" i="146"/>
  <c r="C40" i="146" s="1"/>
  <c r="K38" i="146"/>
  <c r="S38" i="146"/>
  <c r="Z17" i="143"/>
  <c r="X40" i="141"/>
  <c r="Z40" i="141" s="1"/>
  <c r="Z38" i="141"/>
  <c r="F38" i="131"/>
  <c r="F40" i="131" s="1"/>
  <c r="N38" i="131"/>
  <c r="V38" i="131"/>
  <c r="E38" i="129"/>
  <c r="E40" i="129" s="1"/>
  <c r="M38" i="129"/>
  <c r="U38" i="129"/>
  <c r="E38" i="128"/>
  <c r="E40" i="128" s="1"/>
  <c r="M38" i="128"/>
  <c r="U38" i="128"/>
  <c r="AA38" i="115"/>
  <c r="AA40" i="115" s="1"/>
  <c r="J38" i="114"/>
  <c r="R38" i="114"/>
  <c r="AA38" i="114"/>
  <c r="AA40" i="114" s="1"/>
  <c r="J38" i="113"/>
  <c r="R38" i="113"/>
  <c r="AA38" i="113"/>
  <c r="AA40" i="113" s="1"/>
  <c r="J38" i="112"/>
  <c r="R38" i="112"/>
  <c r="I38" i="110"/>
  <c r="Q38" i="110"/>
  <c r="Y38" i="110"/>
  <c r="Y40" i="110" s="1"/>
  <c r="X38" i="109"/>
  <c r="Z17" i="109"/>
  <c r="X38" i="108"/>
  <c r="Z17" i="108"/>
  <c r="F38" i="91"/>
  <c r="F40" i="91" s="1"/>
  <c r="N38" i="91"/>
  <c r="V38" i="91"/>
  <c r="F38" i="90"/>
  <c r="F40" i="90" s="1"/>
  <c r="N38" i="90"/>
  <c r="V38" i="90"/>
  <c r="F38" i="89"/>
  <c r="F40" i="89" s="1"/>
  <c r="N38" i="89"/>
  <c r="V38" i="89"/>
  <c r="F38" i="88"/>
  <c r="F40" i="88" s="1"/>
  <c r="N38" i="88"/>
  <c r="V38" i="88"/>
  <c r="D38" i="84"/>
  <c r="D40" i="84" s="1"/>
  <c r="L38" i="84"/>
  <c r="T38" i="84"/>
  <c r="X38" i="61"/>
  <c r="Z17" i="61"/>
  <c r="Z17" i="60"/>
  <c r="X38" i="60"/>
  <c r="Z17" i="59"/>
  <c r="X38" i="59"/>
  <c r="X38" i="58"/>
  <c r="Z17" i="58"/>
  <c r="Z38" i="7"/>
  <c r="Y40" i="7"/>
  <c r="Z40" i="7" s="1"/>
  <c r="X38" i="6"/>
  <c r="Z17" i="6"/>
  <c r="Z17" i="5"/>
  <c r="X38" i="5"/>
  <c r="Z17" i="4"/>
  <c r="X38" i="4"/>
  <c r="Z17" i="3"/>
  <c r="X38" i="3"/>
  <c r="Z17" i="2"/>
  <c r="X38" i="2"/>
  <c r="Z17" i="243"/>
  <c r="X38" i="243"/>
  <c r="Z17" i="240"/>
  <c r="X38" i="240"/>
  <c r="Z17" i="1"/>
  <c r="X38" i="1"/>
  <c r="Z38" i="255"/>
  <c r="X40" i="255"/>
  <c r="Z40" i="255" s="1"/>
  <c r="Z38" i="254"/>
  <c r="X40" i="254"/>
  <c r="Z40" i="254" s="1"/>
  <c r="F38" i="247"/>
  <c r="F40" i="247" s="1"/>
  <c r="N38" i="247"/>
  <c r="V38" i="247"/>
  <c r="E38" i="246"/>
  <c r="E40" i="246" s="1"/>
  <c r="M38" i="246"/>
  <c r="U38" i="246"/>
  <c r="D38" i="245"/>
  <c r="D40" i="245" s="1"/>
  <c r="L38" i="245"/>
  <c r="T38" i="245"/>
  <c r="C38" i="244"/>
  <c r="C40" i="244" s="1"/>
  <c r="K38" i="244"/>
  <c r="S38" i="244"/>
  <c r="C38" i="243"/>
  <c r="C40" i="243" s="1"/>
  <c r="K38" i="243"/>
  <c r="S38" i="243"/>
  <c r="C38" i="242"/>
  <c r="C40" i="242" s="1"/>
  <c r="K38" i="242"/>
  <c r="S38" i="242"/>
  <c r="C38" i="241"/>
  <c r="C40" i="241" s="1"/>
  <c r="K38" i="241"/>
  <c r="S38" i="241"/>
  <c r="C38" i="240"/>
  <c r="C40" i="240" s="1"/>
  <c r="K38" i="240"/>
  <c r="S38" i="240"/>
  <c r="AA38" i="239"/>
  <c r="AA40" i="239" s="1"/>
  <c r="J38" i="238"/>
  <c r="R38" i="238"/>
  <c r="Z17" i="238"/>
  <c r="H38" i="236"/>
  <c r="H40" i="236" s="1"/>
  <c r="I39" i="236" s="1"/>
  <c r="P38" i="236"/>
  <c r="X38" i="236"/>
  <c r="I40" i="235"/>
  <c r="J40" i="235" s="1"/>
  <c r="I40" i="234"/>
  <c r="I40" i="233"/>
  <c r="J40" i="233" s="1"/>
  <c r="I40" i="232"/>
  <c r="D38" i="223"/>
  <c r="D40" i="223" s="1"/>
  <c r="L38" i="223"/>
  <c r="T38" i="223"/>
  <c r="AA38" i="222"/>
  <c r="AA40" i="222" s="1"/>
  <c r="J38" i="221"/>
  <c r="R38" i="221"/>
  <c r="Z17" i="221"/>
  <c r="I38" i="220"/>
  <c r="Q38" i="220"/>
  <c r="Y38" i="220"/>
  <c r="Y40" i="220" s="1"/>
  <c r="Z38" i="214"/>
  <c r="X40" i="214"/>
  <c r="Z40" i="214" s="1"/>
  <c r="I40" i="213"/>
  <c r="E38" i="211"/>
  <c r="E40" i="211" s="1"/>
  <c r="M38" i="211"/>
  <c r="U38" i="211"/>
  <c r="E38" i="210"/>
  <c r="E40" i="210" s="1"/>
  <c r="M38" i="210"/>
  <c r="U38" i="210"/>
  <c r="E38" i="209"/>
  <c r="E40" i="209" s="1"/>
  <c r="M38" i="209"/>
  <c r="U38" i="209"/>
  <c r="E38" i="208"/>
  <c r="E40" i="208" s="1"/>
  <c r="M38" i="208"/>
  <c r="U38" i="208"/>
  <c r="C38" i="199"/>
  <c r="C40" i="199" s="1"/>
  <c r="K38" i="199"/>
  <c r="S38" i="199"/>
  <c r="AA38" i="199"/>
  <c r="AA40" i="199" s="1"/>
  <c r="J38" i="198"/>
  <c r="R38" i="198"/>
  <c r="Z17" i="198"/>
  <c r="Z38" i="197"/>
  <c r="Y40" i="197"/>
  <c r="Z40" i="197" s="1"/>
  <c r="Z38" i="196"/>
  <c r="X40" i="196"/>
  <c r="Z40" i="196" s="1"/>
  <c r="I40" i="195"/>
  <c r="J40" i="195" s="1"/>
  <c r="I40" i="194"/>
  <c r="I40" i="193"/>
  <c r="J40" i="193" s="1"/>
  <c r="Z17" i="181"/>
  <c r="Z17" i="177"/>
  <c r="X38" i="177"/>
  <c r="X40" i="177" s="1"/>
  <c r="Z17" i="176"/>
  <c r="X38" i="176"/>
  <c r="X40" i="175"/>
  <c r="Z17" i="158"/>
  <c r="X40" i="156"/>
  <c r="Z40" i="156" s="1"/>
  <c r="Z38" i="156"/>
  <c r="D38" i="143"/>
  <c r="D40" i="143" s="1"/>
  <c r="L38" i="143"/>
  <c r="T38" i="143"/>
  <c r="AA38" i="142"/>
  <c r="AA40" i="142" s="1"/>
  <c r="J38" i="141"/>
  <c r="R38" i="141"/>
  <c r="I38" i="140"/>
  <c r="Q38" i="140"/>
  <c r="Y38" i="140"/>
  <c r="Y40" i="140" s="1"/>
  <c r="Z17" i="137"/>
  <c r="X38" i="137"/>
  <c r="Z17" i="136"/>
  <c r="X38" i="136"/>
  <c r="Z17" i="135"/>
  <c r="X38" i="135"/>
  <c r="H38" i="134"/>
  <c r="P38" i="134"/>
  <c r="X38" i="134"/>
  <c r="Z17" i="134"/>
  <c r="H38" i="133"/>
  <c r="P38" i="133"/>
  <c r="X38" i="133"/>
  <c r="Z17" i="133"/>
  <c r="F38" i="124"/>
  <c r="F40" i="124" s="1"/>
  <c r="N38" i="124"/>
  <c r="V38" i="124"/>
  <c r="Z17" i="100"/>
  <c r="X38" i="100"/>
  <c r="X40" i="100" s="1"/>
  <c r="Z17" i="99"/>
  <c r="X38" i="99"/>
  <c r="Z17" i="98"/>
  <c r="X38" i="98"/>
  <c r="Z17" i="97"/>
  <c r="X38" i="97"/>
  <c r="X40" i="97" s="1"/>
  <c r="Z17" i="96"/>
  <c r="X38" i="96"/>
  <c r="Z17" i="95"/>
  <c r="X38" i="95"/>
  <c r="X38" i="94"/>
  <c r="Z17" i="94"/>
  <c r="X38" i="93"/>
  <c r="Z17" i="93"/>
  <c r="Z17" i="52"/>
  <c r="X38" i="52"/>
  <c r="Z17" i="51"/>
  <c r="X38" i="51"/>
  <c r="Z17" i="50"/>
  <c r="X38" i="50"/>
  <c r="Z17" i="49"/>
  <c r="X38" i="49"/>
  <c r="Z17" i="48"/>
  <c r="X38" i="48"/>
  <c r="Z17" i="47"/>
  <c r="X38" i="47"/>
  <c r="X40" i="47" s="1"/>
  <c r="X40" i="46"/>
  <c r="X38" i="45"/>
  <c r="Z17" i="45"/>
  <c r="X38" i="44"/>
  <c r="Z17" i="44"/>
  <c r="Z27" i="164"/>
  <c r="Z17" i="242"/>
  <c r="X38" i="242"/>
  <c r="Z17" i="256"/>
  <c r="X38" i="256"/>
  <c r="X40" i="237"/>
  <c r="Z40" i="237" s="1"/>
  <c r="Z38" i="237"/>
  <c r="Z38" i="221"/>
  <c r="Y40" i="221"/>
  <c r="Z40" i="221" s="1"/>
  <c r="Z17" i="218"/>
  <c r="X38" i="218"/>
  <c r="Z17" i="217"/>
  <c r="X38" i="217"/>
  <c r="Z17" i="199"/>
  <c r="Z17" i="162"/>
  <c r="X40" i="157"/>
  <c r="Z40" i="157" s="1"/>
  <c r="Z38" i="157"/>
  <c r="Z17" i="255"/>
  <c r="X40" i="253"/>
  <c r="Z40" i="253" s="1"/>
  <c r="Z38" i="253"/>
  <c r="G38" i="252"/>
  <c r="G40" i="252" s="1"/>
  <c r="H39" i="252" s="1"/>
  <c r="H40" i="252" s="1"/>
  <c r="I39" i="252" s="1"/>
  <c r="I40" i="252" s="1"/>
  <c r="J40" i="252" s="1"/>
  <c r="O38" i="252"/>
  <c r="W38" i="252"/>
  <c r="G38" i="251"/>
  <c r="G40" i="251" s="1"/>
  <c r="H39" i="251" s="1"/>
  <c r="H40" i="251" s="1"/>
  <c r="I39" i="251" s="1"/>
  <c r="I40" i="251" s="1"/>
  <c r="O38" i="251"/>
  <c r="W38" i="251"/>
  <c r="G38" i="250"/>
  <c r="G40" i="250" s="1"/>
  <c r="H39" i="250" s="1"/>
  <c r="H40" i="250" s="1"/>
  <c r="I39" i="250" s="1"/>
  <c r="I40" i="250" s="1"/>
  <c r="O38" i="250"/>
  <c r="W38" i="250"/>
  <c r="G38" i="249"/>
  <c r="G40" i="249" s="1"/>
  <c r="H39" i="249" s="1"/>
  <c r="H40" i="249" s="1"/>
  <c r="I39" i="249" s="1"/>
  <c r="I40" i="249" s="1"/>
  <c r="J40" i="249" s="1"/>
  <c r="O38" i="249"/>
  <c r="W38" i="249"/>
  <c r="G38" i="248"/>
  <c r="G40" i="248" s="1"/>
  <c r="H39" i="248" s="1"/>
  <c r="H40" i="248" s="1"/>
  <c r="I39" i="248" s="1"/>
  <c r="I40" i="248" s="1"/>
  <c r="O38" i="248"/>
  <c r="W38" i="248"/>
  <c r="E38" i="245"/>
  <c r="E40" i="245" s="1"/>
  <c r="M38" i="245"/>
  <c r="U38" i="245"/>
  <c r="AA38" i="238"/>
  <c r="AA40" i="238" s="1"/>
  <c r="J38" i="237"/>
  <c r="R38" i="237"/>
  <c r="Z17" i="237"/>
  <c r="I38" i="236"/>
  <c r="Q38" i="236"/>
  <c r="Y38" i="236"/>
  <c r="Y40" i="236" s="1"/>
  <c r="Z17" i="235"/>
  <c r="X38" i="235"/>
  <c r="Z17" i="234"/>
  <c r="X38" i="234"/>
  <c r="Z17" i="233"/>
  <c r="X38" i="233"/>
  <c r="Z17" i="232"/>
  <c r="X38" i="232"/>
  <c r="X40" i="231"/>
  <c r="E38" i="224"/>
  <c r="E40" i="224" s="1"/>
  <c r="M38" i="224"/>
  <c r="U38" i="224"/>
  <c r="Z17" i="215"/>
  <c r="X40" i="213"/>
  <c r="Z40" i="213" s="1"/>
  <c r="Z38" i="213"/>
  <c r="H40" i="212"/>
  <c r="I39" i="212" s="1"/>
  <c r="I40" i="212" s="1"/>
  <c r="J40" i="212" s="1"/>
  <c r="C38" i="198"/>
  <c r="C40" i="198" s="1"/>
  <c r="K38" i="198"/>
  <c r="S38" i="198"/>
  <c r="AA38" i="198"/>
  <c r="AA40" i="198" s="1"/>
  <c r="J38" i="197"/>
  <c r="R38" i="197"/>
  <c r="Z17" i="197"/>
  <c r="Z17" i="195"/>
  <c r="X38" i="195"/>
  <c r="Z17" i="194"/>
  <c r="X38" i="194"/>
  <c r="Z17" i="193"/>
  <c r="X38" i="193"/>
  <c r="Z17" i="192"/>
  <c r="X38" i="192"/>
  <c r="H38" i="191"/>
  <c r="H40" i="191" s="1"/>
  <c r="I39" i="191" s="1"/>
  <c r="I40" i="191" s="1"/>
  <c r="P38" i="191"/>
  <c r="X38" i="191"/>
  <c r="E38" i="183"/>
  <c r="E40" i="183" s="1"/>
  <c r="M38" i="183"/>
  <c r="U38" i="183"/>
  <c r="AA38" i="180"/>
  <c r="AA40" i="180" s="1"/>
  <c r="J38" i="179"/>
  <c r="R38" i="179"/>
  <c r="AA38" i="179"/>
  <c r="AA40" i="179" s="1"/>
  <c r="J38" i="178"/>
  <c r="R38" i="178"/>
  <c r="Z17" i="178"/>
  <c r="Y40" i="177"/>
  <c r="I38" i="175"/>
  <c r="I40" i="175" s="1"/>
  <c r="Q38" i="175"/>
  <c r="Y38" i="175"/>
  <c r="Y40" i="175" s="1"/>
  <c r="Z38" i="174"/>
  <c r="X40" i="174"/>
  <c r="Z40" i="174" s="1"/>
  <c r="Z17" i="157"/>
  <c r="Z17" i="155"/>
  <c r="X38" i="155"/>
  <c r="Z17" i="154"/>
  <c r="X38" i="154"/>
  <c r="Z17" i="153"/>
  <c r="X38" i="153"/>
  <c r="H38" i="152"/>
  <c r="H40" i="152" s="1"/>
  <c r="I39" i="152" s="1"/>
  <c r="I40" i="152" s="1"/>
  <c r="P38" i="152"/>
  <c r="Z17" i="152"/>
  <c r="X38" i="152"/>
  <c r="Z17" i="151"/>
  <c r="X38" i="151"/>
  <c r="Z38" i="150"/>
  <c r="X40" i="150"/>
  <c r="Z40" i="150" s="1"/>
  <c r="H40" i="149"/>
  <c r="I39" i="149" s="1"/>
  <c r="I40" i="149" s="1"/>
  <c r="F38" i="148"/>
  <c r="F40" i="148" s="1"/>
  <c r="N38" i="148"/>
  <c r="V38" i="148"/>
  <c r="F38" i="147"/>
  <c r="F40" i="147" s="1"/>
  <c r="N38" i="147"/>
  <c r="V38" i="147"/>
  <c r="F38" i="146"/>
  <c r="F40" i="146" s="1"/>
  <c r="N38" i="146"/>
  <c r="V38" i="146"/>
  <c r="E38" i="144"/>
  <c r="E40" i="144" s="1"/>
  <c r="M38" i="144"/>
  <c r="U38" i="144"/>
  <c r="D38" i="142"/>
  <c r="D40" i="142" s="1"/>
  <c r="L38" i="142"/>
  <c r="T38" i="142"/>
  <c r="Z38" i="100"/>
  <c r="Y40" i="100"/>
  <c r="Y40" i="97"/>
  <c r="Y40" i="47"/>
  <c r="Z17" i="46"/>
  <c r="Y38" i="46"/>
  <c r="Y40" i="46" s="1"/>
  <c r="G38" i="23"/>
  <c r="G40" i="23" s="1"/>
  <c r="H39" i="23" s="1"/>
  <c r="O38" i="23"/>
  <c r="W38" i="23"/>
  <c r="Z27" i="96"/>
  <c r="Z17" i="258"/>
  <c r="X38" i="258"/>
  <c r="Z17" i="257"/>
  <c r="X38" i="257"/>
  <c r="Z17" i="239"/>
  <c r="Z38" i="215"/>
  <c r="X40" i="215"/>
  <c r="Z40" i="215" s="1"/>
  <c r="Z17" i="182"/>
  <c r="X40" i="178"/>
  <c r="Z40" i="178" s="1"/>
  <c r="Z38" i="178"/>
  <c r="H40" i="133"/>
  <c r="I39" i="133" s="1"/>
  <c r="Z17" i="254"/>
  <c r="Z17" i="252"/>
  <c r="X38" i="252"/>
  <c r="Z17" i="251"/>
  <c r="X38" i="251"/>
  <c r="Z17" i="250"/>
  <c r="X38" i="250"/>
  <c r="Z17" i="249"/>
  <c r="X38" i="249"/>
  <c r="Z17" i="248"/>
  <c r="X38" i="248"/>
  <c r="Z38" i="247"/>
  <c r="X40" i="247"/>
  <c r="Z40" i="247" s="1"/>
  <c r="I38" i="231"/>
  <c r="I40" i="231" s="1"/>
  <c r="Q38" i="231"/>
  <c r="Y38" i="231"/>
  <c r="Y40" i="231" s="1"/>
  <c r="H38" i="230"/>
  <c r="H40" i="230" s="1"/>
  <c r="I39" i="230" s="1"/>
  <c r="I40" i="230" s="1"/>
  <c r="P38" i="230"/>
  <c r="X38" i="230"/>
  <c r="F38" i="227"/>
  <c r="F40" i="227" s="1"/>
  <c r="N38" i="227"/>
  <c r="V38" i="227"/>
  <c r="F38" i="226"/>
  <c r="F40" i="226" s="1"/>
  <c r="N38" i="226"/>
  <c r="V38" i="226"/>
  <c r="F38" i="225"/>
  <c r="F40" i="225" s="1"/>
  <c r="N38" i="225"/>
  <c r="V38" i="225"/>
  <c r="X40" i="212"/>
  <c r="Z40" i="212" s="1"/>
  <c r="Z38" i="212"/>
  <c r="G38" i="207"/>
  <c r="G40" i="207" s="1"/>
  <c r="H39" i="207" s="1"/>
  <c r="H40" i="207" s="1"/>
  <c r="I39" i="207" s="1"/>
  <c r="I40" i="207" s="1"/>
  <c r="J40" i="207" s="1"/>
  <c r="O38" i="207"/>
  <c r="W38" i="207"/>
  <c r="C38" i="197"/>
  <c r="C40" i="197" s="1"/>
  <c r="K38" i="197"/>
  <c r="S38" i="197"/>
  <c r="AA38" i="197"/>
  <c r="AA40" i="197" s="1"/>
  <c r="J38" i="196"/>
  <c r="R38" i="196"/>
  <c r="I38" i="192"/>
  <c r="I40" i="192" s="1"/>
  <c r="Q38" i="192"/>
  <c r="Y38" i="192"/>
  <c r="Y40" i="192" s="1"/>
  <c r="H38" i="190"/>
  <c r="H40" i="190" s="1"/>
  <c r="I39" i="190" s="1"/>
  <c r="I40" i="190" s="1"/>
  <c r="P38" i="190"/>
  <c r="X38" i="190"/>
  <c r="F38" i="184"/>
  <c r="F40" i="184" s="1"/>
  <c r="N38" i="184"/>
  <c r="V38" i="184"/>
  <c r="E38" i="182"/>
  <c r="E40" i="182" s="1"/>
  <c r="M38" i="182"/>
  <c r="U38" i="182"/>
  <c r="AA38" i="178"/>
  <c r="AA40" i="178" s="1"/>
  <c r="J38" i="177"/>
  <c r="R38" i="177"/>
  <c r="AA38" i="177"/>
  <c r="AA40" i="177" s="1"/>
  <c r="J38" i="176"/>
  <c r="R38" i="176"/>
  <c r="Z17" i="175"/>
  <c r="X40" i="173"/>
  <c r="Z40" i="173" s="1"/>
  <c r="Z38" i="173"/>
  <c r="G38" i="171"/>
  <c r="G40" i="171" s="1"/>
  <c r="H39" i="171" s="1"/>
  <c r="H40" i="171" s="1"/>
  <c r="I39" i="171" s="1"/>
  <c r="I40" i="171" s="1"/>
  <c r="J40" i="171" s="1"/>
  <c r="O38" i="171"/>
  <c r="W38" i="171"/>
  <c r="D38" i="159"/>
  <c r="D40" i="159" s="1"/>
  <c r="L38" i="159"/>
  <c r="T38" i="159"/>
  <c r="D38" i="158"/>
  <c r="D40" i="158" s="1"/>
  <c r="L38" i="158"/>
  <c r="T38" i="158"/>
  <c r="Z17" i="156"/>
  <c r="X40" i="149"/>
  <c r="Z40" i="149" s="1"/>
  <c r="Z38" i="149"/>
  <c r="I40" i="146"/>
  <c r="J40" i="146" s="1"/>
  <c r="F38" i="145"/>
  <c r="F40" i="145" s="1"/>
  <c r="N38" i="145"/>
  <c r="V38" i="145"/>
  <c r="D38" i="141"/>
  <c r="D40" i="141" s="1"/>
  <c r="L38" i="141"/>
  <c r="T38" i="141"/>
  <c r="X38" i="126"/>
  <c r="Z17" i="126"/>
  <c r="X38" i="125"/>
  <c r="Z17" i="125"/>
  <c r="Z17" i="86"/>
  <c r="Y38" i="86"/>
  <c r="Y40" i="86" s="1"/>
  <c r="X38" i="84"/>
  <c r="Z17" i="84"/>
  <c r="Z17" i="83"/>
  <c r="X38" i="83"/>
  <c r="Z17" i="82"/>
  <c r="X38" i="82"/>
  <c r="Z17" i="81"/>
  <c r="X38" i="81"/>
  <c r="Z17" i="80"/>
  <c r="X38" i="80"/>
  <c r="Z17" i="79"/>
  <c r="X38" i="79"/>
  <c r="X38" i="78"/>
  <c r="Z17" i="78"/>
  <c r="Z17" i="38"/>
  <c r="Y38" i="38"/>
  <c r="Y40" i="38" s="1"/>
  <c r="X38" i="30"/>
  <c r="Z17" i="30"/>
  <c r="X38" i="29"/>
  <c r="Z17" i="29"/>
  <c r="Z27" i="246"/>
  <c r="X40" i="239"/>
  <c r="Z17" i="220"/>
  <c r="X38" i="220"/>
  <c r="Z17" i="216"/>
  <c r="X38" i="216"/>
  <c r="Z17" i="180"/>
  <c r="X38" i="180"/>
  <c r="Z38" i="246"/>
  <c r="X40" i="246"/>
  <c r="Z40" i="246" s="1"/>
  <c r="I40" i="245"/>
  <c r="AA38" i="233"/>
  <c r="AA40" i="233" s="1"/>
  <c r="J38" i="232"/>
  <c r="R38" i="232"/>
  <c r="Z17" i="231"/>
  <c r="H38" i="229"/>
  <c r="H40" i="229" s="1"/>
  <c r="I39" i="229" s="1"/>
  <c r="I40" i="229" s="1"/>
  <c r="P38" i="229"/>
  <c r="X38" i="229"/>
  <c r="I40" i="228"/>
  <c r="I40" i="226"/>
  <c r="I40" i="225"/>
  <c r="J40" i="225" s="1"/>
  <c r="I40" i="224"/>
  <c r="J40" i="224" s="1"/>
  <c r="D38" i="215"/>
  <c r="D40" i="215" s="1"/>
  <c r="L38" i="215"/>
  <c r="Z17" i="213"/>
  <c r="Z17" i="211"/>
  <c r="X38" i="211"/>
  <c r="Z17" i="210"/>
  <c r="X38" i="210"/>
  <c r="Z17" i="209"/>
  <c r="X38" i="209"/>
  <c r="Z17" i="208"/>
  <c r="X38" i="208"/>
  <c r="Z38" i="207"/>
  <c r="X40" i="207"/>
  <c r="Z40" i="207" s="1"/>
  <c r="I40" i="206"/>
  <c r="I40" i="205"/>
  <c r="J40" i="205" s="1"/>
  <c r="AA38" i="196"/>
  <c r="AA40" i="196" s="1"/>
  <c r="J38" i="195"/>
  <c r="R38" i="195"/>
  <c r="AA38" i="195"/>
  <c r="AA40" i="195" s="1"/>
  <c r="J38" i="194"/>
  <c r="R38" i="194"/>
  <c r="AA38" i="194"/>
  <c r="AA40" i="194" s="1"/>
  <c r="J38" i="193"/>
  <c r="R38" i="193"/>
  <c r="Z17" i="191"/>
  <c r="H38" i="189"/>
  <c r="H40" i="189" s="1"/>
  <c r="I39" i="189" s="1"/>
  <c r="I40" i="189" s="1"/>
  <c r="J40" i="189" s="1"/>
  <c r="P38" i="189"/>
  <c r="X38" i="189"/>
  <c r="I40" i="188"/>
  <c r="J40" i="188" s="1"/>
  <c r="I40" i="187"/>
  <c r="I40" i="186"/>
  <c r="J40" i="186" s="1"/>
  <c r="I40" i="185"/>
  <c r="J40" i="185" s="1"/>
  <c r="I40" i="184"/>
  <c r="E38" i="181"/>
  <c r="E40" i="181" s="1"/>
  <c r="M38" i="181"/>
  <c r="U38" i="181"/>
  <c r="D38" i="180"/>
  <c r="D40" i="180" s="1"/>
  <c r="L38" i="180"/>
  <c r="T38" i="180"/>
  <c r="D38" i="179"/>
  <c r="D40" i="179" s="1"/>
  <c r="L38" i="179"/>
  <c r="T38" i="179"/>
  <c r="D38" i="178"/>
  <c r="D40" i="178" s="1"/>
  <c r="L38" i="178"/>
  <c r="T38" i="178"/>
  <c r="Z17" i="174"/>
  <c r="X40" i="172"/>
  <c r="Z40" i="172" s="1"/>
  <c r="Z17" i="171"/>
  <c r="X38" i="171"/>
  <c r="Z17" i="170"/>
  <c r="X38" i="170"/>
  <c r="Z17" i="169"/>
  <c r="X38" i="169"/>
  <c r="Z17" i="168"/>
  <c r="X38" i="168"/>
  <c r="Z38" i="167"/>
  <c r="X40" i="167"/>
  <c r="I40" i="166"/>
  <c r="I40" i="165"/>
  <c r="K39" i="165" s="1"/>
  <c r="D38" i="157"/>
  <c r="D40" i="157" s="1"/>
  <c r="L38" i="157"/>
  <c r="T38" i="157"/>
  <c r="AA38" i="151"/>
  <c r="AA40" i="151" s="1"/>
  <c r="J38" i="150"/>
  <c r="R38" i="150"/>
  <c r="Z17" i="150"/>
  <c r="X40" i="148"/>
  <c r="Z17" i="147"/>
  <c r="X38" i="147"/>
  <c r="X40" i="146"/>
  <c r="Z40" i="146" s="1"/>
  <c r="Z38" i="146"/>
  <c r="H40" i="145"/>
  <c r="I39" i="145" s="1"/>
  <c r="I40" i="145" s="1"/>
  <c r="H40" i="144"/>
  <c r="I39" i="144" s="1"/>
  <c r="I40" i="144" s="1"/>
  <c r="H40" i="143"/>
  <c r="I39" i="143" s="1"/>
  <c r="I40" i="143" s="1"/>
  <c r="H40" i="115"/>
  <c r="I39" i="115" s="1"/>
  <c r="I40" i="115" s="1"/>
  <c r="K39" i="115" s="1"/>
  <c r="C38" i="91"/>
  <c r="C40" i="91" s="1"/>
  <c r="K38" i="91"/>
  <c r="S38" i="91"/>
  <c r="C38" i="90"/>
  <c r="C40" i="90" s="1"/>
  <c r="K38" i="90"/>
  <c r="S38" i="90"/>
  <c r="C38" i="89"/>
  <c r="C40" i="89" s="1"/>
  <c r="K38" i="89"/>
  <c r="S38" i="89"/>
  <c r="C38" i="88"/>
  <c r="C40" i="88" s="1"/>
  <c r="K38" i="88"/>
  <c r="S38" i="88"/>
  <c r="F38" i="63"/>
  <c r="F40" i="63" s="1"/>
  <c r="N38" i="63"/>
  <c r="V38" i="63"/>
  <c r="F38" i="62"/>
  <c r="F40" i="62" s="1"/>
  <c r="N38" i="62"/>
  <c r="V38" i="62"/>
  <c r="AA38" i="32"/>
  <c r="AA40" i="32" s="1"/>
  <c r="J38" i="31"/>
  <c r="R38" i="31"/>
  <c r="Z27" i="43"/>
  <c r="Z17" i="241"/>
  <c r="X38" i="241"/>
  <c r="Z38" i="222"/>
  <c r="X40" i="222"/>
  <c r="Z40" i="222" s="1"/>
  <c r="Z17" i="222"/>
  <c r="Z17" i="219"/>
  <c r="X38" i="219"/>
  <c r="Z17" i="179"/>
  <c r="X38" i="179"/>
  <c r="Y40" i="161"/>
  <c r="Z17" i="142"/>
  <c r="Z17" i="247"/>
  <c r="X40" i="245"/>
  <c r="Z40" i="245" s="1"/>
  <c r="Z38" i="245"/>
  <c r="H40" i="244"/>
  <c r="I39" i="244" s="1"/>
  <c r="I40" i="244" s="1"/>
  <c r="H40" i="243"/>
  <c r="I39" i="243" s="1"/>
  <c r="I40" i="243" s="1"/>
  <c r="K39" i="243" s="1"/>
  <c r="H40" i="242"/>
  <c r="I39" i="242" s="1"/>
  <c r="I40" i="242" s="1"/>
  <c r="J40" i="242" s="1"/>
  <c r="H40" i="241"/>
  <c r="I39" i="241" s="1"/>
  <c r="I40" i="241" s="1"/>
  <c r="H40" i="240"/>
  <c r="I39" i="240" s="1"/>
  <c r="I40" i="240" s="1"/>
  <c r="H40" i="239"/>
  <c r="I39" i="239" s="1"/>
  <c r="I40" i="239" s="1"/>
  <c r="C38" i="235"/>
  <c r="C40" i="235" s="1"/>
  <c r="K38" i="235"/>
  <c r="S38" i="235"/>
  <c r="C38" i="234"/>
  <c r="C40" i="234" s="1"/>
  <c r="K38" i="234"/>
  <c r="S38" i="234"/>
  <c r="C38" i="233"/>
  <c r="C40" i="233" s="1"/>
  <c r="K38" i="233"/>
  <c r="S38" i="233"/>
  <c r="C38" i="232"/>
  <c r="C40" i="232" s="1"/>
  <c r="K38" i="232"/>
  <c r="S38" i="232"/>
  <c r="Z17" i="230"/>
  <c r="Z17" i="228"/>
  <c r="X38" i="228"/>
  <c r="H38" i="227"/>
  <c r="H40" i="227" s="1"/>
  <c r="I39" i="227" s="1"/>
  <c r="I40" i="227" s="1"/>
  <c r="P38" i="227"/>
  <c r="Z17" i="227"/>
  <c r="X38" i="227"/>
  <c r="Z17" i="226"/>
  <c r="X38" i="226"/>
  <c r="Z17" i="225"/>
  <c r="X38" i="225"/>
  <c r="Z17" i="224"/>
  <c r="X38" i="224"/>
  <c r="Z38" i="223"/>
  <c r="X40" i="223"/>
  <c r="Z40" i="223" s="1"/>
  <c r="H40" i="222"/>
  <c r="I39" i="222" s="1"/>
  <c r="I40" i="222" s="1"/>
  <c r="K39" i="222" s="1"/>
  <c r="E38" i="216"/>
  <c r="E40" i="216" s="1"/>
  <c r="M38" i="216"/>
  <c r="U38" i="216"/>
  <c r="Z17" i="212"/>
  <c r="Z38" i="206"/>
  <c r="X40" i="206"/>
  <c r="Z40" i="206" s="1"/>
  <c r="X40" i="205"/>
  <c r="Z40" i="205" s="1"/>
  <c r="Z38" i="205"/>
  <c r="H40" i="204"/>
  <c r="I39" i="204" s="1"/>
  <c r="I40" i="204" s="1"/>
  <c r="H40" i="203"/>
  <c r="I39" i="203" s="1"/>
  <c r="I40" i="203" s="1"/>
  <c r="H40" i="202"/>
  <c r="I39" i="202" s="1"/>
  <c r="I40" i="202" s="1"/>
  <c r="J40" i="202" s="1"/>
  <c r="H40" i="201"/>
  <c r="I39" i="201" s="1"/>
  <c r="I40" i="201" s="1"/>
  <c r="H40" i="200"/>
  <c r="I39" i="200" s="1"/>
  <c r="I40" i="200" s="1"/>
  <c r="J40" i="200" s="1"/>
  <c r="H40" i="199"/>
  <c r="I39" i="199" s="1"/>
  <c r="I40" i="199" s="1"/>
  <c r="AA38" i="191"/>
  <c r="AA40" i="191" s="1"/>
  <c r="J38" i="190"/>
  <c r="R38" i="190"/>
  <c r="Z17" i="190"/>
  <c r="Z17" i="188"/>
  <c r="X38" i="188"/>
  <c r="Z17" i="187"/>
  <c r="X38" i="187"/>
  <c r="Z17" i="186"/>
  <c r="X38" i="186"/>
  <c r="Z17" i="185"/>
  <c r="X38" i="185"/>
  <c r="Z17" i="184"/>
  <c r="X38" i="184"/>
  <c r="H38" i="183"/>
  <c r="H40" i="183" s="1"/>
  <c r="I39" i="183" s="1"/>
  <c r="I40" i="183" s="1"/>
  <c r="P38" i="183"/>
  <c r="X38" i="183"/>
  <c r="H40" i="182"/>
  <c r="I39" i="182" s="1"/>
  <c r="I40" i="182" s="1"/>
  <c r="K39" i="182" s="1"/>
  <c r="D38" i="177"/>
  <c r="D40" i="177" s="1"/>
  <c r="L38" i="177"/>
  <c r="T38" i="177"/>
  <c r="Z17" i="173"/>
  <c r="Z17" i="172"/>
  <c r="Y38" i="172"/>
  <c r="Y40" i="172" s="1"/>
  <c r="Z40" i="167"/>
  <c r="Z38" i="166"/>
  <c r="X40" i="166"/>
  <c r="X40" i="165"/>
  <c r="Z40" i="165" s="1"/>
  <c r="Z38" i="165"/>
  <c r="H40" i="164"/>
  <c r="I39" i="164" s="1"/>
  <c r="I40" i="164" s="1"/>
  <c r="G38" i="163"/>
  <c r="G40" i="163" s="1"/>
  <c r="H39" i="163" s="1"/>
  <c r="H40" i="163" s="1"/>
  <c r="I39" i="163" s="1"/>
  <c r="I40" i="163" s="1"/>
  <c r="O38" i="163"/>
  <c r="W38" i="163"/>
  <c r="G38" i="162"/>
  <c r="G40" i="162" s="1"/>
  <c r="H39" i="162" s="1"/>
  <c r="H40" i="162" s="1"/>
  <c r="I39" i="162" s="1"/>
  <c r="I40" i="162" s="1"/>
  <c r="K39" i="162" s="1"/>
  <c r="O38" i="162"/>
  <c r="W38" i="162"/>
  <c r="F38" i="161"/>
  <c r="F40" i="161" s="1"/>
  <c r="N38" i="161"/>
  <c r="V38" i="161"/>
  <c r="F38" i="160"/>
  <c r="F40" i="160" s="1"/>
  <c r="N38" i="160"/>
  <c r="V38" i="160"/>
  <c r="D38" i="156"/>
  <c r="D40" i="156" s="1"/>
  <c r="L38" i="156"/>
  <c r="T38" i="156"/>
  <c r="AA38" i="150"/>
  <c r="AA40" i="150" s="1"/>
  <c r="J38" i="149"/>
  <c r="R38" i="149"/>
  <c r="Z17" i="149"/>
  <c r="I38" i="148"/>
  <c r="I40" i="148" s="1"/>
  <c r="Q38" i="148"/>
  <c r="Z17" i="148"/>
  <c r="Y38" i="148"/>
  <c r="Y40" i="148" s="1"/>
  <c r="Z17" i="145"/>
  <c r="X38" i="145"/>
  <c r="X40" i="145" s="1"/>
  <c r="Z40" i="145" s="1"/>
  <c r="Z17" i="144"/>
  <c r="X38" i="144"/>
  <c r="Z38" i="143"/>
  <c r="X40" i="143"/>
  <c r="Z40" i="143" s="1"/>
  <c r="H40" i="142"/>
  <c r="I39" i="142" s="1"/>
  <c r="I40" i="142" s="1"/>
  <c r="I38" i="118"/>
  <c r="Q38" i="118"/>
  <c r="Y38" i="118"/>
  <c r="Y40" i="118" s="1"/>
  <c r="X38" i="117"/>
  <c r="Z17" i="117"/>
  <c r="H38" i="116"/>
  <c r="H40" i="116" s="1"/>
  <c r="I39" i="116" s="1"/>
  <c r="I40" i="116" s="1"/>
  <c r="P38" i="116"/>
  <c r="X38" i="116"/>
  <c r="Z17" i="116"/>
  <c r="D38" i="95"/>
  <c r="D40" i="95" s="1"/>
  <c r="L38" i="95"/>
  <c r="T38" i="95"/>
  <c r="D38" i="94"/>
  <c r="D40" i="94" s="1"/>
  <c r="L38" i="94"/>
  <c r="T38" i="94"/>
  <c r="D38" i="93"/>
  <c r="D40" i="93" s="1"/>
  <c r="L38" i="93"/>
  <c r="T38" i="93"/>
  <c r="I38" i="76"/>
  <c r="Q38" i="76"/>
  <c r="Y38" i="76"/>
  <c r="Y40" i="76" s="1"/>
  <c r="H38" i="75"/>
  <c r="H40" i="75" s="1"/>
  <c r="I39" i="75" s="1"/>
  <c r="I40" i="75" s="1"/>
  <c r="P38" i="75"/>
  <c r="Z17" i="75"/>
  <c r="X38" i="75"/>
  <c r="Z17" i="74"/>
  <c r="X38" i="74"/>
  <c r="Z17" i="73"/>
  <c r="X38" i="73"/>
  <c r="Z17" i="72"/>
  <c r="X38" i="72"/>
  <c r="Z17" i="71"/>
  <c r="X38" i="71"/>
  <c r="X38" i="70"/>
  <c r="Z17" i="70"/>
  <c r="X38" i="69"/>
  <c r="Z17" i="69"/>
  <c r="Z17" i="20"/>
  <c r="X38" i="20"/>
  <c r="Z17" i="19"/>
  <c r="X38" i="19"/>
  <c r="X38" i="18"/>
  <c r="Z17" i="18"/>
  <c r="Z17" i="17"/>
  <c r="X38" i="17"/>
  <c r="Z17" i="16"/>
  <c r="X38" i="16"/>
  <c r="X38" i="15"/>
  <c r="X40" i="15" s="1"/>
  <c r="Z17" i="15"/>
  <c r="K38" i="140"/>
  <c r="S38" i="140"/>
  <c r="C38" i="139"/>
  <c r="C40" i="139" s="1"/>
  <c r="K38" i="139"/>
  <c r="S38" i="139"/>
  <c r="AA38" i="138"/>
  <c r="AA40" i="138" s="1"/>
  <c r="J38" i="137"/>
  <c r="R38" i="137"/>
  <c r="AA38" i="137"/>
  <c r="AA40" i="137" s="1"/>
  <c r="J38" i="136"/>
  <c r="R38" i="136"/>
  <c r="I38" i="133"/>
  <c r="Q38" i="133"/>
  <c r="Y38" i="133"/>
  <c r="Y40" i="133" s="1"/>
  <c r="H38" i="132"/>
  <c r="H40" i="132" s="1"/>
  <c r="I39" i="132" s="1"/>
  <c r="I40" i="132" s="1"/>
  <c r="P38" i="132"/>
  <c r="Z17" i="132"/>
  <c r="X38" i="132"/>
  <c r="Z17" i="131"/>
  <c r="X38" i="131"/>
  <c r="Z38" i="130"/>
  <c r="X40" i="130"/>
  <c r="Z40" i="130" s="1"/>
  <c r="G38" i="129"/>
  <c r="G40" i="129" s="1"/>
  <c r="H39" i="129" s="1"/>
  <c r="H40" i="129" s="1"/>
  <c r="I39" i="129" s="1"/>
  <c r="I40" i="129" s="1"/>
  <c r="J40" i="129" s="1"/>
  <c r="O38" i="129"/>
  <c r="W38" i="129"/>
  <c r="G38" i="128"/>
  <c r="G40" i="128" s="1"/>
  <c r="H39" i="128" s="1"/>
  <c r="H40" i="128" s="1"/>
  <c r="I39" i="128" s="1"/>
  <c r="I40" i="128" s="1"/>
  <c r="J40" i="128" s="1"/>
  <c r="O38" i="128"/>
  <c r="W38" i="128"/>
  <c r="E38" i="125"/>
  <c r="E40" i="125" s="1"/>
  <c r="M38" i="125"/>
  <c r="U38" i="125"/>
  <c r="D38" i="124"/>
  <c r="D40" i="124" s="1"/>
  <c r="L38" i="124"/>
  <c r="T38" i="124"/>
  <c r="D38" i="122"/>
  <c r="D40" i="122" s="1"/>
  <c r="L38" i="122"/>
  <c r="T38" i="122"/>
  <c r="C38" i="121"/>
  <c r="C40" i="121" s="1"/>
  <c r="K38" i="121"/>
  <c r="S38" i="121"/>
  <c r="C38" i="120"/>
  <c r="C40" i="120" s="1"/>
  <c r="K38" i="120"/>
  <c r="S38" i="120"/>
  <c r="C38" i="119"/>
  <c r="C40" i="119" s="1"/>
  <c r="K38" i="119"/>
  <c r="S38" i="119"/>
  <c r="AA38" i="118"/>
  <c r="AA40" i="118" s="1"/>
  <c r="J38" i="117"/>
  <c r="R38" i="117"/>
  <c r="I38" i="116"/>
  <c r="Q38" i="116"/>
  <c r="Y38" i="116"/>
  <c r="Y40" i="116" s="1"/>
  <c r="H38" i="115"/>
  <c r="P38" i="115"/>
  <c r="Z17" i="115"/>
  <c r="X38" i="115"/>
  <c r="Z17" i="114"/>
  <c r="X38" i="114"/>
  <c r="Z17" i="113"/>
  <c r="X38" i="113"/>
  <c r="Z17" i="112"/>
  <c r="X38" i="112"/>
  <c r="X40" i="111"/>
  <c r="I40" i="110"/>
  <c r="F38" i="109"/>
  <c r="F40" i="109" s="1"/>
  <c r="N38" i="109"/>
  <c r="V38" i="109"/>
  <c r="E38" i="108"/>
  <c r="E40" i="108" s="1"/>
  <c r="M38" i="108"/>
  <c r="U38" i="108"/>
  <c r="D38" i="107"/>
  <c r="D40" i="107" s="1"/>
  <c r="L38" i="107"/>
  <c r="T38" i="107"/>
  <c r="D38" i="103"/>
  <c r="D40" i="103" s="1"/>
  <c r="L38" i="103"/>
  <c r="T38" i="103"/>
  <c r="C38" i="101"/>
  <c r="C40" i="101" s="1"/>
  <c r="K38" i="101"/>
  <c r="S38" i="101"/>
  <c r="AA38" i="100"/>
  <c r="AA40" i="100" s="1"/>
  <c r="J38" i="99"/>
  <c r="R38" i="99"/>
  <c r="Z17" i="92"/>
  <c r="X38" i="92"/>
  <c r="Z17" i="91"/>
  <c r="X38" i="91"/>
  <c r="Z17" i="90"/>
  <c r="X38" i="90"/>
  <c r="Z17" i="89"/>
  <c r="X38" i="89"/>
  <c r="Z17" i="88"/>
  <c r="X38" i="88"/>
  <c r="X40" i="87"/>
  <c r="E38" i="79"/>
  <c r="E40" i="79" s="1"/>
  <c r="M38" i="79"/>
  <c r="U38" i="79"/>
  <c r="E38" i="78"/>
  <c r="E40" i="78" s="1"/>
  <c r="M38" i="78"/>
  <c r="U38" i="78"/>
  <c r="AA38" i="74"/>
  <c r="AA40" i="74" s="1"/>
  <c r="J38" i="73"/>
  <c r="R38" i="73"/>
  <c r="AA38" i="73"/>
  <c r="AA40" i="73" s="1"/>
  <c r="J38" i="72"/>
  <c r="R38" i="72"/>
  <c r="AA38" i="72"/>
  <c r="AA40" i="72" s="1"/>
  <c r="J38" i="71"/>
  <c r="R38" i="71"/>
  <c r="AA38" i="71"/>
  <c r="AA40" i="71" s="1"/>
  <c r="J38" i="70"/>
  <c r="R38" i="70"/>
  <c r="I38" i="69"/>
  <c r="I40" i="69" s="1"/>
  <c r="Q38" i="69"/>
  <c r="Y38" i="69"/>
  <c r="Y40" i="69" s="1"/>
  <c r="X40" i="68"/>
  <c r="Z17" i="67"/>
  <c r="X38" i="67"/>
  <c r="H38" i="66"/>
  <c r="H40" i="66" s="1"/>
  <c r="I39" i="66" s="1"/>
  <c r="I40" i="66" s="1"/>
  <c r="P38" i="66"/>
  <c r="X38" i="66"/>
  <c r="G38" i="65"/>
  <c r="G40" i="65" s="1"/>
  <c r="H39" i="65" s="1"/>
  <c r="O38" i="65"/>
  <c r="W38" i="65"/>
  <c r="G38" i="64"/>
  <c r="G40" i="64" s="1"/>
  <c r="H39" i="64" s="1"/>
  <c r="O38" i="64"/>
  <c r="W38" i="64"/>
  <c r="G38" i="63"/>
  <c r="G40" i="63" s="1"/>
  <c r="H39" i="63" s="1"/>
  <c r="H40" i="63" s="1"/>
  <c r="I39" i="63" s="1"/>
  <c r="I40" i="63" s="1"/>
  <c r="J40" i="63" s="1"/>
  <c r="O38" i="63"/>
  <c r="W38" i="63"/>
  <c r="G38" i="62"/>
  <c r="G40" i="62" s="1"/>
  <c r="H39" i="62" s="1"/>
  <c r="H40" i="62" s="1"/>
  <c r="I39" i="62" s="1"/>
  <c r="I40" i="62" s="1"/>
  <c r="O38" i="62"/>
  <c r="W38" i="62"/>
  <c r="F38" i="61"/>
  <c r="F40" i="61" s="1"/>
  <c r="N38" i="61"/>
  <c r="V38" i="61"/>
  <c r="E38" i="59"/>
  <c r="E40" i="59" s="1"/>
  <c r="M38" i="59"/>
  <c r="U38" i="59"/>
  <c r="E38" i="58"/>
  <c r="E40" i="58" s="1"/>
  <c r="M38" i="58"/>
  <c r="U38" i="58"/>
  <c r="D38" i="57"/>
  <c r="D40" i="57" s="1"/>
  <c r="L38" i="57"/>
  <c r="T38" i="57"/>
  <c r="D38" i="56"/>
  <c r="D40" i="56" s="1"/>
  <c r="L38" i="56"/>
  <c r="T38" i="56"/>
  <c r="C38" i="53"/>
  <c r="C40" i="53" s="1"/>
  <c r="K38" i="53"/>
  <c r="S38" i="53"/>
  <c r="AA38" i="53"/>
  <c r="AA40" i="53" s="1"/>
  <c r="J38" i="52"/>
  <c r="R38" i="52"/>
  <c r="AA38" i="52"/>
  <c r="AA40" i="52" s="1"/>
  <c r="J38" i="51"/>
  <c r="R38" i="51"/>
  <c r="AA38" i="48"/>
  <c r="AA40" i="48" s="1"/>
  <c r="J38" i="47"/>
  <c r="R38" i="47"/>
  <c r="AA38" i="47"/>
  <c r="AA40" i="47" s="1"/>
  <c r="J38" i="46"/>
  <c r="R38" i="46"/>
  <c r="AA38" i="46"/>
  <c r="AA40" i="46" s="1"/>
  <c r="J38" i="45"/>
  <c r="R38" i="45"/>
  <c r="Z17" i="43"/>
  <c r="X38" i="43"/>
  <c r="H38" i="42"/>
  <c r="H40" i="42" s="1"/>
  <c r="I39" i="42" s="1"/>
  <c r="I40" i="42" s="1"/>
  <c r="J40" i="42" s="1"/>
  <c r="P38" i="42"/>
  <c r="Z17" i="42"/>
  <c r="X38" i="42"/>
  <c r="H38" i="41"/>
  <c r="H40" i="41" s="1"/>
  <c r="I39" i="41" s="1"/>
  <c r="I40" i="41" s="1"/>
  <c r="P38" i="41"/>
  <c r="Z17" i="41"/>
  <c r="X38" i="41"/>
  <c r="H38" i="40"/>
  <c r="H40" i="40" s="1"/>
  <c r="I39" i="40" s="1"/>
  <c r="I40" i="40" s="1"/>
  <c r="P38" i="40"/>
  <c r="Z17" i="40"/>
  <c r="X38" i="40"/>
  <c r="Z38" i="39"/>
  <c r="X40" i="39"/>
  <c r="G38" i="38"/>
  <c r="G40" i="38" s="1"/>
  <c r="H39" i="38" s="1"/>
  <c r="H40" i="38" s="1"/>
  <c r="I39" i="38" s="1"/>
  <c r="I40" i="38" s="1"/>
  <c r="O38" i="38"/>
  <c r="W38" i="38"/>
  <c r="G38" i="37"/>
  <c r="G40" i="37" s="1"/>
  <c r="H39" i="37" s="1"/>
  <c r="H40" i="37" s="1"/>
  <c r="I39" i="37" s="1"/>
  <c r="I40" i="37" s="1"/>
  <c r="O38" i="37"/>
  <c r="W38" i="37"/>
  <c r="G38" i="36"/>
  <c r="G40" i="36" s="1"/>
  <c r="H39" i="36" s="1"/>
  <c r="H40" i="36" s="1"/>
  <c r="I39" i="36" s="1"/>
  <c r="I40" i="36" s="1"/>
  <c r="J40" i="36" s="1"/>
  <c r="O38" i="36"/>
  <c r="W38" i="36"/>
  <c r="G38" i="35"/>
  <c r="G40" i="35" s="1"/>
  <c r="H39" i="35" s="1"/>
  <c r="H40" i="35" s="1"/>
  <c r="I39" i="35" s="1"/>
  <c r="I40" i="35" s="1"/>
  <c r="J40" i="35" s="1"/>
  <c r="O38" i="35"/>
  <c r="W38" i="35"/>
  <c r="I40" i="34"/>
  <c r="I40" i="33"/>
  <c r="I40" i="32"/>
  <c r="J40" i="32" s="1"/>
  <c r="I40" i="31"/>
  <c r="D38" i="28"/>
  <c r="D40" i="28" s="1"/>
  <c r="L38" i="28"/>
  <c r="T38" i="28"/>
  <c r="D38" i="27"/>
  <c r="D40" i="27" s="1"/>
  <c r="L38" i="27"/>
  <c r="T38" i="27"/>
  <c r="D38" i="26"/>
  <c r="D40" i="26" s="1"/>
  <c r="L38" i="26"/>
  <c r="T38" i="26"/>
  <c r="D38" i="25"/>
  <c r="D40" i="25" s="1"/>
  <c r="L38" i="25"/>
  <c r="T38" i="25"/>
  <c r="D38" i="24"/>
  <c r="D40" i="24" s="1"/>
  <c r="L38" i="24"/>
  <c r="T38" i="24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I38" i="15"/>
  <c r="I40" i="15" s="1"/>
  <c r="Q38" i="15"/>
  <c r="Y38" i="15"/>
  <c r="H38" i="14"/>
  <c r="H40" i="14" s="1"/>
  <c r="I39" i="14" s="1"/>
  <c r="I40" i="14" s="1"/>
  <c r="P38" i="14"/>
  <c r="X38" i="14"/>
  <c r="G38" i="7"/>
  <c r="G40" i="7" s="1"/>
  <c r="H39" i="7" s="1"/>
  <c r="H40" i="7" s="1"/>
  <c r="I39" i="7" s="1"/>
  <c r="I40" i="7" s="1"/>
  <c r="O38" i="7"/>
  <c r="W38" i="7"/>
  <c r="Z27" i="235"/>
  <c r="Z27" i="199"/>
  <c r="Z27" i="19"/>
  <c r="T38" i="140"/>
  <c r="I38" i="130"/>
  <c r="I40" i="130" s="1"/>
  <c r="Q38" i="130"/>
  <c r="Y38" i="130"/>
  <c r="Y40" i="130" s="1"/>
  <c r="Z17" i="129"/>
  <c r="X38" i="129"/>
  <c r="Z17" i="128"/>
  <c r="X38" i="128"/>
  <c r="H38" i="127"/>
  <c r="H40" i="127" s="1"/>
  <c r="I39" i="127" s="1"/>
  <c r="I40" i="127" s="1"/>
  <c r="J40" i="127" s="1"/>
  <c r="P38" i="127"/>
  <c r="X38" i="127"/>
  <c r="G38" i="126"/>
  <c r="G40" i="126" s="1"/>
  <c r="H39" i="126" s="1"/>
  <c r="H40" i="126" s="1"/>
  <c r="I39" i="126" s="1"/>
  <c r="I40" i="126" s="1"/>
  <c r="O38" i="126"/>
  <c r="W38" i="126"/>
  <c r="E38" i="123"/>
  <c r="E40" i="123" s="1"/>
  <c r="M38" i="123"/>
  <c r="U38" i="123"/>
  <c r="E38" i="122"/>
  <c r="E40" i="122" s="1"/>
  <c r="M38" i="122"/>
  <c r="U38" i="122"/>
  <c r="D38" i="121"/>
  <c r="D40" i="121" s="1"/>
  <c r="L38" i="121"/>
  <c r="T38" i="121"/>
  <c r="D38" i="120"/>
  <c r="D40" i="120" s="1"/>
  <c r="T38" i="120"/>
  <c r="I38" i="111"/>
  <c r="I40" i="111" s="1"/>
  <c r="J40" i="111" s="1"/>
  <c r="Q38" i="111"/>
  <c r="Y38" i="111"/>
  <c r="Y40" i="111" s="1"/>
  <c r="Z38" i="110"/>
  <c r="X40" i="110"/>
  <c r="Z40" i="110" s="1"/>
  <c r="H40" i="109"/>
  <c r="I39" i="109" s="1"/>
  <c r="I40" i="109" s="1"/>
  <c r="J40" i="109" s="1"/>
  <c r="E38" i="105"/>
  <c r="E40" i="105" s="1"/>
  <c r="M38" i="105"/>
  <c r="U38" i="105"/>
  <c r="E38" i="104"/>
  <c r="E40" i="104" s="1"/>
  <c r="M38" i="104"/>
  <c r="U38" i="104"/>
  <c r="C38" i="100"/>
  <c r="C40" i="100" s="1"/>
  <c r="K38" i="100"/>
  <c r="S38" i="100"/>
  <c r="C38" i="94"/>
  <c r="C40" i="94" s="1"/>
  <c r="K38" i="94"/>
  <c r="S38" i="94"/>
  <c r="I38" i="87"/>
  <c r="I40" i="87" s="1"/>
  <c r="Q38" i="87"/>
  <c r="Y38" i="87"/>
  <c r="Y40" i="87" s="1"/>
  <c r="H38" i="86"/>
  <c r="H40" i="86" s="1"/>
  <c r="I39" i="86" s="1"/>
  <c r="I40" i="86" s="1"/>
  <c r="P38" i="86"/>
  <c r="X38" i="86"/>
  <c r="H38" i="85"/>
  <c r="H40" i="85" s="1"/>
  <c r="I39" i="85" s="1"/>
  <c r="I40" i="85" s="1"/>
  <c r="P38" i="85"/>
  <c r="X38" i="85"/>
  <c r="H40" i="84"/>
  <c r="I39" i="84" s="1"/>
  <c r="I40" i="84" s="1"/>
  <c r="J40" i="84" s="1"/>
  <c r="F38" i="81"/>
  <c r="F40" i="81" s="1"/>
  <c r="N38" i="81"/>
  <c r="V38" i="81"/>
  <c r="F38" i="80"/>
  <c r="F40" i="80" s="1"/>
  <c r="N38" i="80"/>
  <c r="V38" i="80"/>
  <c r="F38" i="79"/>
  <c r="F40" i="79" s="1"/>
  <c r="N38" i="79"/>
  <c r="V38" i="79"/>
  <c r="F38" i="78"/>
  <c r="F40" i="78" s="1"/>
  <c r="N38" i="78"/>
  <c r="V38" i="78"/>
  <c r="E38" i="77"/>
  <c r="E40" i="77" s="1"/>
  <c r="M38" i="77"/>
  <c r="U38" i="77"/>
  <c r="C38" i="74"/>
  <c r="C40" i="74" s="1"/>
  <c r="K38" i="74"/>
  <c r="S38" i="74"/>
  <c r="C38" i="73"/>
  <c r="C40" i="73" s="1"/>
  <c r="K38" i="73"/>
  <c r="S38" i="73"/>
  <c r="C38" i="72"/>
  <c r="C40" i="72" s="1"/>
  <c r="K38" i="72"/>
  <c r="S38" i="72"/>
  <c r="C38" i="71"/>
  <c r="C40" i="71" s="1"/>
  <c r="K38" i="71"/>
  <c r="S38" i="71"/>
  <c r="AA38" i="70"/>
  <c r="AA40" i="70" s="1"/>
  <c r="J38" i="69"/>
  <c r="R38" i="69"/>
  <c r="I38" i="68"/>
  <c r="I40" i="68" s="1"/>
  <c r="Q38" i="68"/>
  <c r="Z17" i="68"/>
  <c r="Y38" i="68"/>
  <c r="Y40" i="68" s="1"/>
  <c r="I38" i="67"/>
  <c r="I40" i="67" s="1"/>
  <c r="Q38" i="67"/>
  <c r="Y38" i="67"/>
  <c r="Y40" i="67" s="1"/>
  <c r="I38" i="66"/>
  <c r="Q38" i="66"/>
  <c r="Y38" i="66"/>
  <c r="Y40" i="66" s="1"/>
  <c r="H38" i="65"/>
  <c r="P38" i="65"/>
  <c r="Z17" i="65"/>
  <c r="X38" i="65"/>
  <c r="H38" i="64"/>
  <c r="P38" i="64"/>
  <c r="Z17" i="64"/>
  <c r="X38" i="64"/>
  <c r="Z17" i="63"/>
  <c r="X38" i="63"/>
  <c r="Z38" i="62"/>
  <c r="X40" i="62"/>
  <c r="Z40" i="62" s="1"/>
  <c r="G38" i="61"/>
  <c r="G40" i="61" s="1"/>
  <c r="H39" i="61" s="1"/>
  <c r="H40" i="61" s="1"/>
  <c r="I39" i="61" s="1"/>
  <c r="I40" i="61" s="1"/>
  <c r="O38" i="61"/>
  <c r="W38" i="61"/>
  <c r="F38" i="60"/>
  <c r="F40" i="60" s="1"/>
  <c r="N38" i="60"/>
  <c r="V38" i="60"/>
  <c r="F38" i="59"/>
  <c r="F40" i="59" s="1"/>
  <c r="N38" i="59"/>
  <c r="V38" i="59"/>
  <c r="C38" i="52"/>
  <c r="C40" i="52" s="1"/>
  <c r="K38" i="52"/>
  <c r="S38" i="52"/>
  <c r="C38" i="49"/>
  <c r="C40" i="49" s="1"/>
  <c r="K38" i="49"/>
  <c r="S38" i="49"/>
  <c r="C38" i="48"/>
  <c r="C40" i="48" s="1"/>
  <c r="K38" i="48"/>
  <c r="S38" i="48"/>
  <c r="AA38" i="45"/>
  <c r="AA40" i="45" s="1"/>
  <c r="J38" i="44"/>
  <c r="R38" i="44"/>
  <c r="I38" i="43"/>
  <c r="I40" i="43" s="1"/>
  <c r="Q38" i="43"/>
  <c r="Y38" i="43"/>
  <c r="Y40" i="43" s="1"/>
  <c r="Z40" i="39"/>
  <c r="X40" i="38"/>
  <c r="Z17" i="37"/>
  <c r="X38" i="37"/>
  <c r="Z17" i="36"/>
  <c r="X38" i="36"/>
  <c r="Z17" i="35"/>
  <c r="X38" i="35"/>
  <c r="Z17" i="34"/>
  <c r="X38" i="34"/>
  <c r="Z17" i="33"/>
  <c r="X38" i="33"/>
  <c r="Z17" i="32"/>
  <c r="X38" i="32"/>
  <c r="X40" i="31"/>
  <c r="Z40" i="31" s="1"/>
  <c r="Z38" i="31"/>
  <c r="H40" i="30"/>
  <c r="I39" i="30" s="1"/>
  <c r="I40" i="30" s="1"/>
  <c r="AA38" i="18"/>
  <c r="AA40" i="18" s="1"/>
  <c r="J38" i="17"/>
  <c r="R38" i="17"/>
  <c r="AA38" i="17"/>
  <c r="AA40" i="17" s="1"/>
  <c r="J38" i="16"/>
  <c r="R38" i="16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H40" i="11" s="1"/>
  <c r="I39" i="11" s="1"/>
  <c r="I40" i="11" s="1"/>
  <c r="J40" i="11" s="1"/>
  <c r="P38" i="11"/>
  <c r="Z17" i="11"/>
  <c r="X38" i="11"/>
  <c r="H38" i="10"/>
  <c r="H40" i="10" s="1"/>
  <c r="I39" i="10" s="1"/>
  <c r="I40" i="10" s="1"/>
  <c r="J40" i="10" s="1"/>
  <c r="P38" i="10"/>
  <c r="Z17" i="10"/>
  <c r="X38" i="10"/>
  <c r="H38" i="9"/>
  <c r="H40" i="9" s="1"/>
  <c r="I39" i="9" s="1"/>
  <c r="I40" i="9" s="1"/>
  <c r="P38" i="9"/>
  <c r="Z17" i="9"/>
  <c r="X38" i="9"/>
  <c r="H38" i="8"/>
  <c r="H40" i="8" s="1"/>
  <c r="I39" i="8" s="1"/>
  <c r="I40" i="8" s="1"/>
  <c r="P38" i="8"/>
  <c r="Z17" i="8"/>
  <c r="X38" i="8"/>
  <c r="G38" i="6"/>
  <c r="G40" i="6" s="1"/>
  <c r="H39" i="6" s="1"/>
  <c r="H40" i="6" s="1"/>
  <c r="I39" i="6" s="1"/>
  <c r="I40" i="6" s="1"/>
  <c r="K39" i="6" s="1"/>
  <c r="O38" i="6"/>
  <c r="W38" i="6"/>
  <c r="Z27" i="161"/>
  <c r="Z27" i="97"/>
  <c r="Z27" i="63"/>
  <c r="Z27" i="47"/>
  <c r="Z27" i="226"/>
  <c r="Z27" i="159"/>
  <c r="G38" i="139"/>
  <c r="G40" i="139" s="1"/>
  <c r="H39" i="139" s="1"/>
  <c r="O38" i="139"/>
  <c r="W38" i="139"/>
  <c r="G38" i="138"/>
  <c r="G40" i="138" s="1"/>
  <c r="H39" i="138" s="1"/>
  <c r="H40" i="138" s="1"/>
  <c r="I39" i="138" s="1"/>
  <c r="I40" i="138" s="1"/>
  <c r="J40" i="138" s="1"/>
  <c r="O38" i="138"/>
  <c r="W38" i="138"/>
  <c r="F38" i="137"/>
  <c r="F40" i="137" s="1"/>
  <c r="N38" i="137"/>
  <c r="V38" i="137"/>
  <c r="F38" i="136"/>
  <c r="F40" i="136" s="1"/>
  <c r="N38" i="136"/>
  <c r="V38" i="136"/>
  <c r="F38" i="135"/>
  <c r="F40" i="135" s="1"/>
  <c r="N38" i="135"/>
  <c r="V38" i="135"/>
  <c r="E38" i="133"/>
  <c r="E40" i="133" s="1"/>
  <c r="M38" i="133"/>
  <c r="U38" i="133"/>
  <c r="D38" i="132"/>
  <c r="D40" i="132" s="1"/>
  <c r="L38" i="132"/>
  <c r="T38" i="132"/>
  <c r="Z17" i="124"/>
  <c r="X38" i="124"/>
  <c r="Z17" i="123"/>
  <c r="X38" i="123"/>
  <c r="H38" i="122"/>
  <c r="H40" i="122" s="1"/>
  <c r="I39" i="122" s="1"/>
  <c r="I40" i="122" s="1"/>
  <c r="P38" i="122"/>
  <c r="X38" i="122"/>
  <c r="G38" i="121"/>
  <c r="G40" i="121" s="1"/>
  <c r="H39" i="121" s="1"/>
  <c r="H40" i="121" s="1"/>
  <c r="I39" i="121" s="1"/>
  <c r="I40" i="121" s="1"/>
  <c r="J40" i="121" s="1"/>
  <c r="O38" i="121"/>
  <c r="W38" i="121"/>
  <c r="G38" i="120"/>
  <c r="G40" i="120" s="1"/>
  <c r="H39" i="120" s="1"/>
  <c r="H40" i="120" s="1"/>
  <c r="I39" i="120" s="1"/>
  <c r="I40" i="120" s="1"/>
  <c r="J40" i="120" s="1"/>
  <c r="O38" i="120"/>
  <c r="W38" i="120"/>
  <c r="I40" i="119"/>
  <c r="J40" i="119" s="1"/>
  <c r="I40" i="118"/>
  <c r="J40" i="118" s="1"/>
  <c r="Z17" i="107"/>
  <c r="X38" i="107"/>
  <c r="Z17" i="106"/>
  <c r="X38" i="106"/>
  <c r="Z17" i="105"/>
  <c r="X38" i="105"/>
  <c r="Z17" i="104"/>
  <c r="X38" i="104"/>
  <c r="H38" i="103"/>
  <c r="H40" i="103" s="1"/>
  <c r="I39" i="103" s="1"/>
  <c r="P38" i="103"/>
  <c r="Z17" i="103"/>
  <c r="X38" i="103"/>
  <c r="H38" i="102"/>
  <c r="H40" i="102" s="1"/>
  <c r="I39" i="102" s="1"/>
  <c r="P38" i="102"/>
  <c r="X38" i="102"/>
  <c r="G38" i="101"/>
  <c r="G40" i="101" s="1"/>
  <c r="H39" i="101" s="1"/>
  <c r="O38" i="101"/>
  <c r="W38" i="101"/>
  <c r="F38" i="99"/>
  <c r="F40" i="99" s="1"/>
  <c r="N38" i="99"/>
  <c r="V38" i="99"/>
  <c r="F38" i="98"/>
  <c r="F40" i="98" s="1"/>
  <c r="N38" i="98"/>
  <c r="V38" i="98"/>
  <c r="F38" i="97"/>
  <c r="F40" i="97" s="1"/>
  <c r="N38" i="97"/>
  <c r="V38" i="97"/>
  <c r="F38" i="96"/>
  <c r="F40" i="96" s="1"/>
  <c r="N38" i="96"/>
  <c r="V38" i="96"/>
  <c r="F38" i="95"/>
  <c r="F40" i="95" s="1"/>
  <c r="N38" i="95"/>
  <c r="V38" i="95"/>
  <c r="E38" i="93"/>
  <c r="E40" i="93" s="1"/>
  <c r="M38" i="93"/>
  <c r="U38" i="93"/>
  <c r="D38" i="92"/>
  <c r="D40" i="92" s="1"/>
  <c r="L38" i="92"/>
  <c r="T38" i="92"/>
  <c r="I38" i="79"/>
  <c r="I40" i="79" s="1"/>
  <c r="Q38" i="79"/>
  <c r="Y38" i="79"/>
  <c r="Y40" i="79" s="1"/>
  <c r="I38" i="78"/>
  <c r="I40" i="78" s="1"/>
  <c r="Q38" i="78"/>
  <c r="Y38" i="78"/>
  <c r="Y40" i="78" s="1"/>
  <c r="X40" i="77"/>
  <c r="Z40" i="77" s="1"/>
  <c r="Z38" i="77"/>
  <c r="I40" i="76"/>
  <c r="J40" i="76" s="1"/>
  <c r="F38" i="73"/>
  <c r="F40" i="73" s="1"/>
  <c r="N38" i="73"/>
  <c r="V38" i="73"/>
  <c r="F38" i="72"/>
  <c r="F40" i="72" s="1"/>
  <c r="N38" i="72"/>
  <c r="V38" i="72"/>
  <c r="E38" i="69"/>
  <c r="E40" i="69" s="1"/>
  <c r="M38" i="69"/>
  <c r="U38" i="69"/>
  <c r="D38" i="66"/>
  <c r="D40" i="66" s="1"/>
  <c r="L38" i="66"/>
  <c r="T38" i="66"/>
  <c r="C38" i="65"/>
  <c r="C40" i="65" s="1"/>
  <c r="K38" i="65"/>
  <c r="S38" i="65"/>
  <c r="C38" i="64"/>
  <c r="C40" i="64" s="1"/>
  <c r="K38" i="64"/>
  <c r="S38" i="64"/>
  <c r="AA38" i="62"/>
  <c r="AA40" i="62" s="1"/>
  <c r="J38" i="61"/>
  <c r="R38" i="61"/>
  <c r="I38" i="59"/>
  <c r="I40" i="59" s="1"/>
  <c r="Q38" i="59"/>
  <c r="Y38" i="59"/>
  <c r="Y40" i="59" s="1"/>
  <c r="Z17" i="57"/>
  <c r="X38" i="57"/>
  <c r="Z17" i="56"/>
  <c r="X38" i="56"/>
  <c r="Z17" i="55"/>
  <c r="X38" i="55"/>
  <c r="Z38" i="54"/>
  <c r="X40" i="54"/>
  <c r="Z40" i="54" s="1"/>
  <c r="I40" i="53"/>
  <c r="J40" i="53" s="1"/>
  <c r="F38" i="52"/>
  <c r="F40" i="52" s="1"/>
  <c r="N38" i="52"/>
  <c r="V38" i="52"/>
  <c r="F38" i="47"/>
  <c r="F40" i="47" s="1"/>
  <c r="N38" i="47"/>
  <c r="V38" i="47"/>
  <c r="F38" i="46"/>
  <c r="F40" i="46" s="1"/>
  <c r="N38" i="46"/>
  <c r="V38" i="46"/>
  <c r="F38" i="45"/>
  <c r="F40" i="45" s="1"/>
  <c r="N38" i="45"/>
  <c r="V38" i="45"/>
  <c r="D38" i="42"/>
  <c r="D40" i="42" s="1"/>
  <c r="L38" i="42"/>
  <c r="T38" i="42"/>
  <c r="D38" i="41"/>
  <c r="D40" i="41" s="1"/>
  <c r="L38" i="41"/>
  <c r="T38" i="41"/>
  <c r="D38" i="40"/>
  <c r="D40" i="40" s="1"/>
  <c r="L38" i="40"/>
  <c r="T38" i="40"/>
  <c r="D38" i="39"/>
  <c r="D40" i="39" s="1"/>
  <c r="L38" i="39"/>
  <c r="T38" i="39"/>
  <c r="C38" i="38"/>
  <c r="C40" i="38" s="1"/>
  <c r="K38" i="38"/>
  <c r="S38" i="38"/>
  <c r="C38" i="37"/>
  <c r="C40" i="37" s="1"/>
  <c r="K38" i="37"/>
  <c r="S38" i="37"/>
  <c r="C38" i="36"/>
  <c r="C40" i="36" s="1"/>
  <c r="K38" i="36"/>
  <c r="S38" i="36"/>
  <c r="C38" i="35"/>
  <c r="C40" i="35" s="1"/>
  <c r="K38" i="35"/>
  <c r="S38" i="35"/>
  <c r="C38" i="34"/>
  <c r="C40" i="34" s="1"/>
  <c r="K38" i="34"/>
  <c r="S38" i="34"/>
  <c r="C38" i="33"/>
  <c r="C40" i="33" s="1"/>
  <c r="K38" i="33"/>
  <c r="S38" i="33"/>
  <c r="C38" i="32"/>
  <c r="C40" i="32" s="1"/>
  <c r="K38" i="32"/>
  <c r="S38" i="32"/>
  <c r="I38" i="29"/>
  <c r="I40" i="29" s="1"/>
  <c r="Q38" i="29"/>
  <c r="Y38" i="29"/>
  <c r="Y40" i="29" s="1"/>
  <c r="H38" i="28"/>
  <c r="H40" i="28" s="1"/>
  <c r="I39" i="28" s="1"/>
  <c r="P38" i="28"/>
  <c r="Z17" i="28"/>
  <c r="X38" i="28"/>
  <c r="H38" i="27"/>
  <c r="H40" i="27" s="1"/>
  <c r="I39" i="27" s="1"/>
  <c r="P38" i="27"/>
  <c r="Z17" i="27"/>
  <c r="X38" i="27"/>
  <c r="H38" i="26"/>
  <c r="H40" i="26" s="1"/>
  <c r="I39" i="26" s="1"/>
  <c r="P38" i="26"/>
  <c r="Z17" i="26"/>
  <c r="X38" i="26"/>
  <c r="H38" i="25"/>
  <c r="H40" i="25" s="1"/>
  <c r="I39" i="25" s="1"/>
  <c r="P38" i="25"/>
  <c r="Z17" i="25"/>
  <c r="X38" i="25"/>
  <c r="H38" i="24"/>
  <c r="H40" i="24" s="1"/>
  <c r="I39" i="24" s="1"/>
  <c r="I40" i="24" s="1"/>
  <c r="J40" i="24" s="1"/>
  <c r="P38" i="24"/>
  <c r="Z17" i="24"/>
  <c r="X38" i="24"/>
  <c r="H38" i="23"/>
  <c r="P38" i="23"/>
  <c r="Z17" i="23"/>
  <c r="X38" i="23"/>
  <c r="Z38" i="22"/>
  <c r="X40" i="22"/>
  <c r="Z40" i="22" s="1"/>
  <c r="G38" i="21"/>
  <c r="G40" i="21" s="1"/>
  <c r="H39" i="21" s="1"/>
  <c r="H40" i="21" s="1"/>
  <c r="I39" i="21" s="1"/>
  <c r="I40" i="21" s="1"/>
  <c r="J40" i="21" s="1"/>
  <c r="O38" i="21"/>
  <c r="W38" i="21"/>
  <c r="F38" i="20"/>
  <c r="F40" i="20" s="1"/>
  <c r="N38" i="20"/>
  <c r="V38" i="20"/>
  <c r="F38" i="19"/>
  <c r="F40" i="19" s="1"/>
  <c r="N38" i="19"/>
  <c r="V38" i="19"/>
  <c r="F38" i="18"/>
  <c r="F40" i="18" s="1"/>
  <c r="N38" i="18"/>
  <c r="V38" i="18"/>
  <c r="E38" i="15"/>
  <c r="E40" i="15" s="1"/>
  <c r="M38" i="15"/>
  <c r="U38" i="15"/>
  <c r="D38" i="14"/>
  <c r="D40" i="14" s="1"/>
  <c r="L38" i="14"/>
  <c r="T38" i="14"/>
  <c r="C38" i="7"/>
  <c r="C40" i="7" s="1"/>
  <c r="K38" i="7"/>
  <c r="S38" i="7"/>
  <c r="Z27" i="7"/>
  <c r="H38" i="140"/>
  <c r="H40" i="140" s="1"/>
  <c r="I39" i="140" s="1"/>
  <c r="I40" i="140" s="1"/>
  <c r="J40" i="140" s="1"/>
  <c r="P38" i="140"/>
  <c r="Z17" i="140"/>
  <c r="X38" i="140"/>
  <c r="H38" i="139"/>
  <c r="P38" i="139"/>
  <c r="Z17" i="139"/>
  <c r="X38" i="139"/>
  <c r="Z38" i="138"/>
  <c r="X40" i="138"/>
  <c r="Z40" i="138" s="1"/>
  <c r="G38" i="137"/>
  <c r="G40" i="137" s="1"/>
  <c r="H39" i="137" s="1"/>
  <c r="H40" i="137" s="1"/>
  <c r="I39" i="137" s="1"/>
  <c r="I40" i="137" s="1"/>
  <c r="K39" i="137" s="1"/>
  <c r="O38" i="137"/>
  <c r="W38" i="137"/>
  <c r="G38" i="136"/>
  <c r="G40" i="136" s="1"/>
  <c r="H39" i="136" s="1"/>
  <c r="H40" i="136" s="1"/>
  <c r="I39" i="136" s="1"/>
  <c r="I40" i="136" s="1"/>
  <c r="O38" i="136"/>
  <c r="W38" i="136"/>
  <c r="H40" i="134"/>
  <c r="I39" i="134" s="1"/>
  <c r="I40" i="134" s="1"/>
  <c r="J40" i="134" s="1"/>
  <c r="E38" i="130"/>
  <c r="E40" i="130" s="1"/>
  <c r="M38" i="130"/>
  <c r="U38" i="130"/>
  <c r="D38" i="127"/>
  <c r="D40" i="127" s="1"/>
  <c r="L38" i="127"/>
  <c r="T38" i="127"/>
  <c r="C38" i="126"/>
  <c r="C40" i="126" s="1"/>
  <c r="K38" i="126"/>
  <c r="S38" i="126"/>
  <c r="I38" i="123"/>
  <c r="I40" i="123" s="1"/>
  <c r="Q38" i="123"/>
  <c r="Y38" i="123"/>
  <c r="Y40" i="123" s="1"/>
  <c r="Z17" i="121"/>
  <c r="X38" i="121"/>
  <c r="Z17" i="120"/>
  <c r="X38" i="120"/>
  <c r="Z17" i="119"/>
  <c r="X38" i="119"/>
  <c r="Z38" i="118"/>
  <c r="X40" i="118"/>
  <c r="Z40" i="118" s="1"/>
  <c r="H40" i="117"/>
  <c r="I39" i="117" s="1"/>
  <c r="I40" i="117" s="1"/>
  <c r="K39" i="117" s="1"/>
  <c r="E38" i="111"/>
  <c r="E40" i="111" s="1"/>
  <c r="M38" i="111"/>
  <c r="U38" i="111"/>
  <c r="I38" i="105"/>
  <c r="I40" i="105" s="1"/>
  <c r="Q38" i="105"/>
  <c r="Y38" i="105"/>
  <c r="Y40" i="105" s="1"/>
  <c r="I38" i="104"/>
  <c r="Q38" i="104"/>
  <c r="Y38" i="104"/>
  <c r="Y40" i="104" s="1"/>
  <c r="I38" i="103"/>
  <c r="Q38" i="103"/>
  <c r="Y38" i="103"/>
  <c r="Y40" i="103" s="1"/>
  <c r="I38" i="102"/>
  <c r="Q38" i="102"/>
  <c r="Y38" i="102"/>
  <c r="Y40" i="102" s="1"/>
  <c r="H38" i="101"/>
  <c r="P38" i="101"/>
  <c r="X38" i="101"/>
  <c r="G38" i="100"/>
  <c r="G40" i="100" s="1"/>
  <c r="H39" i="100" s="1"/>
  <c r="H40" i="100" s="1"/>
  <c r="I39" i="100" s="1"/>
  <c r="I40" i="100" s="1"/>
  <c r="J40" i="100" s="1"/>
  <c r="O38" i="100"/>
  <c r="W38" i="100"/>
  <c r="G38" i="99"/>
  <c r="G40" i="99" s="1"/>
  <c r="H39" i="99" s="1"/>
  <c r="H40" i="99" s="1"/>
  <c r="I39" i="99" s="1"/>
  <c r="I40" i="99" s="1"/>
  <c r="O38" i="99"/>
  <c r="W38" i="99"/>
  <c r="G38" i="98"/>
  <c r="G40" i="98" s="1"/>
  <c r="H39" i="98" s="1"/>
  <c r="H40" i="98" s="1"/>
  <c r="I39" i="98" s="1"/>
  <c r="I40" i="98" s="1"/>
  <c r="O38" i="98"/>
  <c r="W38" i="98"/>
  <c r="G38" i="97"/>
  <c r="G40" i="97" s="1"/>
  <c r="H39" i="97" s="1"/>
  <c r="H40" i="97" s="1"/>
  <c r="I39" i="97" s="1"/>
  <c r="I40" i="97" s="1"/>
  <c r="J40" i="97" s="1"/>
  <c r="O38" i="97"/>
  <c r="W38" i="97"/>
  <c r="G38" i="96"/>
  <c r="G40" i="96" s="1"/>
  <c r="H39" i="96" s="1"/>
  <c r="H40" i="96" s="1"/>
  <c r="I39" i="96" s="1"/>
  <c r="I40" i="96" s="1"/>
  <c r="O38" i="96"/>
  <c r="W38" i="96"/>
  <c r="H40" i="95"/>
  <c r="I39" i="95" s="1"/>
  <c r="I40" i="95" s="1"/>
  <c r="G38" i="94"/>
  <c r="G40" i="94" s="1"/>
  <c r="H39" i="94" s="1"/>
  <c r="H40" i="94" s="1"/>
  <c r="I39" i="94" s="1"/>
  <c r="I40" i="94" s="1"/>
  <c r="J40" i="94" s="1"/>
  <c r="O38" i="94"/>
  <c r="W38" i="94"/>
  <c r="E38" i="87"/>
  <c r="E40" i="87" s="1"/>
  <c r="M38" i="87"/>
  <c r="U38" i="87"/>
  <c r="D38" i="86"/>
  <c r="D40" i="86" s="1"/>
  <c r="L38" i="86"/>
  <c r="T38" i="86"/>
  <c r="D38" i="85"/>
  <c r="D40" i="85" s="1"/>
  <c r="L38" i="85"/>
  <c r="T38" i="85"/>
  <c r="AA38" i="82"/>
  <c r="AA40" i="82" s="1"/>
  <c r="J38" i="81"/>
  <c r="R38" i="81"/>
  <c r="AA38" i="81"/>
  <c r="AA40" i="81" s="1"/>
  <c r="J38" i="80"/>
  <c r="R38" i="80"/>
  <c r="I38" i="77"/>
  <c r="I40" i="77" s="1"/>
  <c r="Q38" i="77"/>
  <c r="Y38" i="77"/>
  <c r="Y40" i="77" s="1"/>
  <c r="X40" i="76"/>
  <c r="Z40" i="76" s="1"/>
  <c r="Z38" i="76"/>
  <c r="G38" i="74"/>
  <c r="G40" i="74" s="1"/>
  <c r="H39" i="74" s="1"/>
  <c r="H40" i="74" s="1"/>
  <c r="I39" i="74" s="1"/>
  <c r="I40" i="74" s="1"/>
  <c r="O38" i="74"/>
  <c r="W38" i="74"/>
  <c r="H40" i="73"/>
  <c r="I39" i="73" s="1"/>
  <c r="I40" i="73" s="1"/>
  <c r="H40" i="72"/>
  <c r="I39" i="72" s="1"/>
  <c r="I40" i="72" s="1"/>
  <c r="J40" i="72" s="1"/>
  <c r="H40" i="71"/>
  <c r="I39" i="71" s="1"/>
  <c r="I40" i="71" s="1"/>
  <c r="J40" i="71" s="1"/>
  <c r="H40" i="70"/>
  <c r="I39" i="70" s="1"/>
  <c r="I40" i="70" s="1"/>
  <c r="J40" i="70" s="1"/>
  <c r="E38" i="68"/>
  <c r="E40" i="68" s="1"/>
  <c r="M38" i="68"/>
  <c r="U38" i="68"/>
  <c r="E38" i="67"/>
  <c r="E40" i="67" s="1"/>
  <c r="M38" i="67"/>
  <c r="U38" i="67"/>
  <c r="AA38" i="61"/>
  <c r="AA40" i="61" s="1"/>
  <c r="J38" i="60"/>
  <c r="R38" i="60"/>
  <c r="Z38" i="53"/>
  <c r="X40" i="53"/>
  <c r="Z40" i="53" s="1"/>
  <c r="H40" i="52"/>
  <c r="I39" i="52" s="1"/>
  <c r="I40" i="52" s="1"/>
  <c r="J40" i="52" s="1"/>
  <c r="H40" i="51"/>
  <c r="I39" i="51" s="1"/>
  <c r="I40" i="51" s="1"/>
  <c r="H40" i="50"/>
  <c r="I39" i="50" s="1"/>
  <c r="I40" i="50" s="1"/>
  <c r="J40" i="50" s="1"/>
  <c r="G38" i="49"/>
  <c r="G40" i="49" s="1"/>
  <c r="H39" i="49" s="1"/>
  <c r="H40" i="49" s="1"/>
  <c r="I39" i="49" s="1"/>
  <c r="I40" i="49" s="1"/>
  <c r="J40" i="49" s="1"/>
  <c r="O38" i="49"/>
  <c r="W38" i="49"/>
  <c r="G38" i="48"/>
  <c r="G40" i="48" s="1"/>
  <c r="H39" i="48" s="1"/>
  <c r="H40" i="48" s="1"/>
  <c r="I39" i="48" s="1"/>
  <c r="I40" i="48" s="1"/>
  <c r="O38" i="48"/>
  <c r="W38" i="48"/>
  <c r="G38" i="47"/>
  <c r="G40" i="47" s="1"/>
  <c r="H39" i="47" s="1"/>
  <c r="H40" i="47" s="1"/>
  <c r="I39" i="47" s="1"/>
  <c r="I40" i="47" s="1"/>
  <c r="J40" i="47" s="1"/>
  <c r="O38" i="47"/>
  <c r="W38" i="47"/>
  <c r="G38" i="46"/>
  <c r="G40" i="46" s="1"/>
  <c r="H39" i="46" s="1"/>
  <c r="H40" i="46" s="1"/>
  <c r="I39" i="46" s="1"/>
  <c r="I40" i="46" s="1"/>
  <c r="J40" i="46" s="1"/>
  <c r="O38" i="46"/>
  <c r="W38" i="46"/>
  <c r="G38" i="45"/>
  <c r="G40" i="45" s="1"/>
  <c r="H39" i="45" s="1"/>
  <c r="H40" i="45" s="1"/>
  <c r="I39" i="45" s="1"/>
  <c r="I40" i="45" s="1"/>
  <c r="O38" i="45"/>
  <c r="W38" i="45"/>
  <c r="F38" i="44"/>
  <c r="F40" i="44" s="1"/>
  <c r="N38" i="44"/>
  <c r="V38" i="44"/>
  <c r="E38" i="43"/>
  <c r="E40" i="43" s="1"/>
  <c r="M38" i="43"/>
  <c r="U38" i="43"/>
  <c r="E38" i="42"/>
  <c r="E40" i="42" s="1"/>
  <c r="M38" i="42"/>
  <c r="U38" i="42"/>
  <c r="E38" i="41"/>
  <c r="E40" i="41" s="1"/>
  <c r="M38" i="41"/>
  <c r="U38" i="41"/>
  <c r="E38" i="40"/>
  <c r="E40" i="40" s="1"/>
  <c r="M38" i="40"/>
  <c r="U38" i="40"/>
  <c r="D38" i="38"/>
  <c r="D40" i="38" s="1"/>
  <c r="L38" i="38"/>
  <c r="T38" i="38"/>
  <c r="D38" i="37"/>
  <c r="D40" i="37" s="1"/>
  <c r="L38" i="37"/>
  <c r="T38" i="37"/>
  <c r="D38" i="36"/>
  <c r="D40" i="36" s="1"/>
  <c r="L38" i="36"/>
  <c r="T38" i="36"/>
  <c r="D38" i="35"/>
  <c r="D40" i="35" s="1"/>
  <c r="L38" i="35"/>
  <c r="T38" i="35"/>
  <c r="I38" i="28"/>
  <c r="Q38" i="28"/>
  <c r="Y38" i="28"/>
  <c r="Y40" i="28" s="1"/>
  <c r="I38" i="27"/>
  <c r="Q38" i="27"/>
  <c r="Y38" i="27"/>
  <c r="Y40" i="27" s="1"/>
  <c r="I38" i="26"/>
  <c r="Q38" i="26"/>
  <c r="Y38" i="26"/>
  <c r="Y40" i="26" s="1"/>
  <c r="I38" i="25"/>
  <c r="Q38" i="25"/>
  <c r="Y38" i="25"/>
  <c r="Y40" i="25" s="1"/>
  <c r="I38" i="24"/>
  <c r="Q38" i="24"/>
  <c r="Y38" i="24"/>
  <c r="Y40" i="24" s="1"/>
  <c r="X40" i="21"/>
  <c r="Z40" i="21" s="1"/>
  <c r="Z38" i="21"/>
  <c r="G38" i="20"/>
  <c r="G40" i="20" s="1"/>
  <c r="H39" i="20" s="1"/>
  <c r="H40" i="20" s="1"/>
  <c r="I39" i="20" s="1"/>
  <c r="I40" i="20" s="1"/>
  <c r="O38" i="20"/>
  <c r="W38" i="20"/>
  <c r="G38" i="19"/>
  <c r="G40" i="19" s="1"/>
  <c r="H39" i="19" s="1"/>
  <c r="H40" i="19" s="1"/>
  <c r="I39" i="19" s="1"/>
  <c r="I40" i="19" s="1"/>
  <c r="O38" i="19"/>
  <c r="W38" i="19"/>
  <c r="G38" i="18"/>
  <c r="G40" i="18" s="1"/>
  <c r="H39" i="18" s="1"/>
  <c r="H40" i="18" s="1"/>
  <c r="I39" i="18" s="1"/>
  <c r="I40" i="18" s="1"/>
  <c r="J40" i="18" s="1"/>
  <c r="O38" i="18"/>
  <c r="W38" i="18"/>
  <c r="F38" i="17"/>
  <c r="F40" i="17" s="1"/>
  <c r="N38" i="17"/>
  <c r="V38" i="17"/>
  <c r="F38" i="16"/>
  <c r="F40" i="16" s="1"/>
  <c r="N38" i="16"/>
  <c r="V38" i="16"/>
  <c r="F38" i="15"/>
  <c r="F40" i="15" s="1"/>
  <c r="N38" i="15"/>
  <c r="V38" i="15"/>
  <c r="E38" i="14"/>
  <c r="E40" i="14" s="1"/>
  <c r="M38" i="14"/>
  <c r="U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C38" i="6"/>
  <c r="C40" i="6" s="1"/>
  <c r="K38" i="6"/>
  <c r="S38" i="6"/>
  <c r="Z27" i="243"/>
  <c r="Z27" i="238"/>
  <c r="Z27" i="223"/>
  <c r="Z27" i="166"/>
  <c r="Z27" i="70"/>
  <c r="Z27" i="55"/>
  <c r="J40" i="251"/>
  <c r="K39" i="251"/>
  <c r="K40" i="251" s="1"/>
  <c r="L39" i="251" s="1"/>
  <c r="L40" i="251" s="1"/>
  <c r="M39" i="251" s="1"/>
  <c r="M40" i="251" s="1"/>
  <c r="J40" i="239"/>
  <c r="K39" i="239"/>
  <c r="N39" i="239" s="1"/>
  <c r="J40" i="221"/>
  <c r="K39" i="221"/>
  <c r="J40" i="213"/>
  <c r="K39" i="213"/>
  <c r="N39" i="213" s="1"/>
  <c r="K39" i="170"/>
  <c r="K40" i="170" s="1"/>
  <c r="L39" i="170" s="1"/>
  <c r="L40" i="170" s="1"/>
  <c r="M39" i="170" s="1"/>
  <c r="M40" i="170" s="1"/>
  <c r="K39" i="156"/>
  <c r="K40" i="156" s="1"/>
  <c r="L39" i="156" s="1"/>
  <c r="L40" i="156" s="1"/>
  <c r="M39" i="156" s="1"/>
  <c r="M40" i="156" s="1"/>
  <c r="K39" i="146"/>
  <c r="K40" i="146" s="1"/>
  <c r="L39" i="146" s="1"/>
  <c r="L40" i="146" s="1"/>
  <c r="M39" i="146" s="1"/>
  <c r="M40" i="146" s="1"/>
  <c r="J40" i="112"/>
  <c r="K39" i="112"/>
  <c r="K40" i="112" s="1"/>
  <c r="L39" i="112" s="1"/>
  <c r="L40" i="112" s="1"/>
  <c r="M39" i="112" s="1"/>
  <c r="M40" i="112" s="1"/>
  <c r="J40" i="93"/>
  <c r="K39" i="93"/>
  <c r="N39" i="93" s="1"/>
  <c r="J40" i="83"/>
  <c r="K39" i="83"/>
  <c r="J40" i="51"/>
  <c r="K39" i="51"/>
  <c r="J40" i="201"/>
  <c r="K39" i="201"/>
  <c r="J40" i="210"/>
  <c r="K39" i="210"/>
  <c r="J40" i="244"/>
  <c r="K39" i="244"/>
  <c r="J40" i="237"/>
  <c r="K39" i="237"/>
  <c r="J40" i="241"/>
  <c r="K39" i="241"/>
  <c r="J40" i="232"/>
  <c r="K39" i="232"/>
  <c r="J40" i="214"/>
  <c r="K39" i="214"/>
  <c r="J40" i="203"/>
  <c r="K39" i="203"/>
  <c r="J40" i="257"/>
  <c r="K39" i="257"/>
  <c r="J40" i="248"/>
  <c r="K39" i="248"/>
  <c r="J40" i="234"/>
  <c r="K39" i="234"/>
  <c r="J40" i="228"/>
  <c r="K39" i="228"/>
  <c r="J40" i="250"/>
  <c r="K39" i="250"/>
  <c r="J40" i="253"/>
  <c r="K39" i="253"/>
  <c r="J40" i="1"/>
  <c r="K39" i="1"/>
  <c r="K39" i="254"/>
  <c r="J40" i="240"/>
  <c r="K39" i="240"/>
  <c r="J40" i="211"/>
  <c r="K39" i="211"/>
  <c r="J40" i="204"/>
  <c r="K39" i="204"/>
  <c r="J40" i="206"/>
  <c r="K39" i="206"/>
  <c r="J40" i="245"/>
  <c r="K39" i="245"/>
  <c r="J40" i="226"/>
  <c r="K39" i="226"/>
  <c r="J40" i="199"/>
  <c r="K39" i="199"/>
  <c r="N39" i="146"/>
  <c r="K39" i="134"/>
  <c r="N39" i="221"/>
  <c r="K40" i="221"/>
  <c r="L39" i="221" s="1"/>
  <c r="L40" i="221" s="1"/>
  <c r="M39" i="221" s="1"/>
  <c r="M40" i="221" s="1"/>
  <c r="J40" i="179"/>
  <c r="K39" i="179"/>
  <c r="J40" i="167"/>
  <c r="K39" i="167"/>
  <c r="J40" i="165"/>
  <c r="J40" i="163"/>
  <c r="K39" i="163"/>
  <c r="J40" i="149"/>
  <c r="K39" i="149"/>
  <c r="J40" i="142"/>
  <c r="K39" i="142"/>
  <c r="J40" i="125"/>
  <c r="K39" i="125"/>
  <c r="J40" i="95"/>
  <c r="K39" i="95"/>
  <c r="J40" i="82"/>
  <c r="K39" i="82"/>
  <c r="J40" i="34"/>
  <c r="K39" i="34"/>
  <c r="J40" i="172"/>
  <c r="K39" i="172"/>
  <c r="J40" i="151"/>
  <c r="K39" i="151"/>
  <c r="J40" i="144"/>
  <c r="K39" i="144"/>
  <c r="K39" i="256"/>
  <c r="K39" i="252"/>
  <c r="K39" i="249"/>
  <c r="K39" i="246"/>
  <c r="K39" i="233"/>
  <c r="K39" i="216"/>
  <c r="K39" i="208"/>
  <c r="K39" i="200"/>
  <c r="K39" i="196"/>
  <c r="J40" i="184"/>
  <c r="K39" i="184"/>
  <c r="J40" i="159"/>
  <c r="K39" i="159"/>
  <c r="J40" i="154"/>
  <c r="K39" i="154"/>
  <c r="N39" i="112"/>
  <c r="J40" i="194"/>
  <c r="K39" i="194"/>
  <c r="K39" i="177"/>
  <c r="J40" i="173"/>
  <c r="K39" i="173"/>
  <c r="K39" i="161"/>
  <c r="J40" i="145"/>
  <c r="K39" i="145"/>
  <c r="J40" i="113"/>
  <c r="K39" i="113"/>
  <c r="J40" i="110"/>
  <c r="K39" i="110"/>
  <c r="J40" i="187"/>
  <c r="K39" i="187"/>
  <c r="J40" i="143"/>
  <c r="K39" i="143"/>
  <c r="J40" i="98"/>
  <c r="K39" i="98"/>
  <c r="J40" i="45"/>
  <c r="K39" i="45"/>
  <c r="K39" i="247"/>
  <c r="K39" i="225"/>
  <c r="K39" i="209"/>
  <c r="K39" i="202"/>
  <c r="K39" i="197"/>
  <c r="K39" i="195"/>
  <c r="J40" i="178"/>
  <c r="K39" i="178"/>
  <c r="J40" i="166"/>
  <c r="K39" i="166"/>
  <c r="J40" i="164"/>
  <c r="K39" i="164"/>
  <c r="J40" i="150"/>
  <c r="K39" i="150"/>
  <c r="J40" i="141"/>
  <c r="K39" i="141"/>
  <c r="J40" i="126"/>
  <c r="K39" i="126"/>
  <c r="K39" i="94"/>
  <c r="J40" i="176"/>
  <c r="K39" i="176"/>
  <c r="J40" i="169"/>
  <c r="K39" i="169"/>
  <c r="J40" i="160"/>
  <c r="K39" i="160"/>
  <c r="J40" i="136"/>
  <c r="K39" i="136"/>
  <c r="N39" i="251"/>
  <c r="K39" i="235"/>
  <c r="K39" i="215"/>
  <c r="K39" i="198"/>
  <c r="J40" i="174"/>
  <c r="K39" i="174"/>
  <c r="J40" i="158"/>
  <c r="K39" i="158"/>
  <c r="J40" i="106"/>
  <c r="K39" i="106"/>
  <c r="J40" i="17"/>
  <c r="K39" i="17"/>
  <c r="J40" i="80"/>
  <c r="K39" i="80"/>
  <c r="J40" i="30"/>
  <c r="K39" i="30"/>
  <c r="J40" i="99"/>
  <c r="K39" i="99"/>
  <c r="J40" i="88"/>
  <c r="K39" i="88"/>
  <c r="K39" i="72"/>
  <c r="J40" i="62"/>
  <c r="K39" i="62"/>
  <c r="J40" i="57"/>
  <c r="K39" i="57"/>
  <c r="J40" i="39"/>
  <c r="K39" i="39"/>
  <c r="J40" i="7"/>
  <c r="K39" i="7"/>
  <c r="J40" i="48"/>
  <c r="K39" i="48"/>
  <c r="J40" i="37"/>
  <c r="K39" i="37"/>
  <c r="J40" i="22"/>
  <c r="K39" i="22"/>
  <c r="J40" i="20"/>
  <c r="K39" i="20"/>
  <c r="J40" i="5"/>
  <c r="K39" i="5"/>
  <c r="K39" i="128"/>
  <c r="K39" i="107"/>
  <c r="J40" i="90"/>
  <c r="K39" i="90"/>
  <c r="K39" i="81"/>
  <c r="K39" i="44"/>
  <c r="J40" i="33"/>
  <c r="K39" i="33"/>
  <c r="J40" i="31"/>
  <c r="K39" i="31"/>
  <c r="K39" i="16"/>
  <c r="K39" i="193"/>
  <c r="K39" i="180"/>
  <c r="K39" i="168"/>
  <c r="K39" i="153"/>
  <c r="K39" i="129"/>
  <c r="K39" i="114"/>
  <c r="K39" i="108"/>
  <c r="J40" i="92"/>
  <c r="K39" i="92"/>
  <c r="K39" i="89"/>
  <c r="K39" i="84"/>
  <c r="N39" i="83"/>
  <c r="K40" i="83"/>
  <c r="L39" i="83" s="1"/>
  <c r="L40" i="83" s="1"/>
  <c r="M39" i="83" s="1"/>
  <c r="M40" i="83" s="1"/>
  <c r="J40" i="73"/>
  <c r="K39" i="73"/>
  <c r="J40" i="61"/>
  <c r="K39" i="61"/>
  <c r="J40" i="56"/>
  <c r="K39" i="56"/>
  <c r="N39" i="51"/>
  <c r="K40" i="51"/>
  <c r="L39" i="51" s="1"/>
  <c r="L40" i="51" s="1"/>
  <c r="M39" i="51" s="1"/>
  <c r="M40" i="51" s="1"/>
  <c r="K39" i="188"/>
  <c r="K39" i="155"/>
  <c r="K39" i="119"/>
  <c r="J40" i="74"/>
  <c r="K39" i="74"/>
  <c r="J40" i="54"/>
  <c r="K39" i="54"/>
  <c r="J40" i="38"/>
  <c r="K39" i="38"/>
  <c r="J40" i="19"/>
  <c r="K39" i="19"/>
  <c r="J40" i="6"/>
  <c r="J40" i="4"/>
  <c r="K39" i="4"/>
  <c r="K39" i="55"/>
  <c r="K39" i="47"/>
  <c r="K39" i="58"/>
  <c r="K39" i="50"/>
  <c r="K39" i="3"/>
  <c r="J40" i="135" l="1"/>
  <c r="K39" i="135"/>
  <c r="K39" i="132"/>
  <c r="J40" i="132"/>
  <c r="K39" i="191"/>
  <c r="J40" i="191"/>
  <c r="J40" i="66"/>
  <c r="K39" i="66"/>
  <c r="N39" i="66" s="1"/>
  <c r="J40" i="60"/>
  <c r="K39" i="60"/>
  <c r="J40" i="238"/>
  <c r="K39" i="238"/>
  <c r="N39" i="238" s="1"/>
  <c r="J40" i="41"/>
  <c r="K39" i="41"/>
  <c r="J40" i="131"/>
  <c r="K39" i="131"/>
  <c r="N39" i="131" s="1"/>
  <c r="K39" i="52"/>
  <c r="K39" i="70"/>
  <c r="K39" i="91"/>
  <c r="K39" i="18"/>
  <c r="N39" i="18" s="1"/>
  <c r="K39" i="46"/>
  <c r="K40" i="93"/>
  <c r="L39" i="93" s="1"/>
  <c r="L40" i="93" s="1"/>
  <c r="M39" i="93" s="1"/>
  <c r="M40" i="93" s="1"/>
  <c r="K39" i="100"/>
  <c r="K39" i="157"/>
  <c r="K40" i="157" s="1"/>
  <c r="L39" i="157" s="1"/>
  <c r="L40" i="157" s="1"/>
  <c r="M39" i="157" s="1"/>
  <c r="M40" i="157" s="1"/>
  <c r="K40" i="239"/>
  <c r="L39" i="239" s="1"/>
  <c r="L40" i="239" s="1"/>
  <c r="M39" i="239" s="1"/>
  <c r="M40" i="239" s="1"/>
  <c r="I40" i="26"/>
  <c r="I40" i="28"/>
  <c r="Z40" i="239"/>
  <c r="I40" i="236"/>
  <c r="K39" i="21"/>
  <c r="K39" i="138"/>
  <c r="N39" i="138" s="1"/>
  <c r="K39" i="32"/>
  <c r="N39" i="32" s="1"/>
  <c r="K39" i="124"/>
  <c r="J40" i="162"/>
  <c r="J40" i="115"/>
  <c r="K39" i="258"/>
  <c r="N39" i="258" s="1"/>
  <c r="K39" i="219"/>
  <c r="I40" i="103"/>
  <c r="Z38" i="239"/>
  <c r="K39" i="120"/>
  <c r="K40" i="120" s="1"/>
  <c r="L39" i="120" s="1"/>
  <c r="L40" i="120" s="1"/>
  <c r="M39" i="120" s="1"/>
  <c r="M40" i="120" s="1"/>
  <c r="Z38" i="97"/>
  <c r="Z38" i="177"/>
  <c r="K39" i="36"/>
  <c r="J40" i="137"/>
  <c r="I40" i="104"/>
  <c r="H40" i="2"/>
  <c r="I39" i="2" s="1"/>
  <c r="I40" i="2" s="1"/>
  <c r="K39" i="97"/>
  <c r="N39" i="97" s="1"/>
  <c r="K39" i="147"/>
  <c r="K40" i="147" s="1"/>
  <c r="L39" i="147" s="1"/>
  <c r="L40" i="147" s="1"/>
  <c r="M39" i="147" s="1"/>
  <c r="M40" i="147" s="1"/>
  <c r="K40" i="213"/>
  <c r="L39" i="213" s="1"/>
  <c r="L40" i="213" s="1"/>
  <c r="M39" i="213" s="1"/>
  <c r="M40" i="213" s="1"/>
  <c r="J40" i="243"/>
  <c r="I40" i="25"/>
  <c r="I40" i="27"/>
  <c r="J40" i="27" s="1"/>
  <c r="H40" i="23"/>
  <c r="I39" i="23" s="1"/>
  <c r="I40" i="23" s="1"/>
  <c r="Z40" i="204"/>
  <c r="J40" i="117"/>
  <c r="I40" i="102"/>
  <c r="J40" i="102" s="1"/>
  <c r="Z38" i="145"/>
  <c r="K39" i="25"/>
  <c r="J40" i="25"/>
  <c r="J40" i="77"/>
  <c r="K39" i="77"/>
  <c r="J40" i="105"/>
  <c r="K39" i="105"/>
  <c r="J40" i="13"/>
  <c r="K39" i="13"/>
  <c r="J40" i="79"/>
  <c r="K39" i="79"/>
  <c r="J40" i="104"/>
  <c r="K39" i="104"/>
  <c r="J40" i="29"/>
  <c r="K39" i="29"/>
  <c r="K39" i="68"/>
  <c r="J40" i="68"/>
  <c r="J40" i="87"/>
  <c r="K39" i="87"/>
  <c r="J40" i="122"/>
  <c r="K39" i="122"/>
  <c r="K40" i="122" s="1"/>
  <c r="L39" i="122" s="1"/>
  <c r="L40" i="122" s="1"/>
  <c r="M39" i="122" s="1"/>
  <c r="M40" i="122" s="1"/>
  <c r="K39" i="15"/>
  <c r="K40" i="15" s="1"/>
  <c r="L39" i="15" s="1"/>
  <c r="L40" i="15" s="1"/>
  <c r="M39" i="15" s="1"/>
  <c r="M40" i="15" s="1"/>
  <c r="J40" i="15"/>
  <c r="J40" i="230"/>
  <c r="K39" i="230"/>
  <c r="K39" i="152"/>
  <c r="K40" i="152" s="1"/>
  <c r="L39" i="152" s="1"/>
  <c r="L40" i="152" s="1"/>
  <c r="M39" i="152" s="1"/>
  <c r="M40" i="152" s="1"/>
  <c r="J40" i="152"/>
  <c r="K39" i="27"/>
  <c r="N39" i="27" s="1"/>
  <c r="J40" i="123"/>
  <c r="K39" i="123"/>
  <c r="K39" i="85"/>
  <c r="J40" i="85"/>
  <c r="K39" i="192"/>
  <c r="J40" i="192"/>
  <c r="J40" i="116"/>
  <c r="K39" i="116"/>
  <c r="K40" i="116" s="1"/>
  <c r="L39" i="116" s="1"/>
  <c r="L40" i="116" s="1"/>
  <c r="M39" i="116" s="1"/>
  <c r="M40" i="116" s="1"/>
  <c r="J40" i="59"/>
  <c r="K39" i="59"/>
  <c r="J40" i="75"/>
  <c r="K39" i="75"/>
  <c r="J40" i="148"/>
  <c r="K39" i="148"/>
  <c r="J40" i="78"/>
  <c r="K39" i="78"/>
  <c r="N39" i="78" s="1"/>
  <c r="J40" i="67"/>
  <c r="K39" i="67"/>
  <c r="J40" i="231"/>
  <c r="K39" i="231"/>
  <c r="J40" i="26"/>
  <c r="K39" i="26"/>
  <c r="K39" i="28"/>
  <c r="J40" i="28"/>
  <c r="J40" i="43"/>
  <c r="K39" i="43"/>
  <c r="J40" i="86"/>
  <c r="K39" i="86"/>
  <c r="J40" i="229"/>
  <c r="K39" i="229"/>
  <c r="J40" i="175"/>
  <c r="K39" i="175"/>
  <c r="N39" i="175" s="1"/>
  <c r="J40" i="236"/>
  <c r="K39" i="236"/>
  <c r="J40" i="103"/>
  <c r="K39" i="103"/>
  <c r="N39" i="103" s="1"/>
  <c r="K39" i="14"/>
  <c r="N39" i="14" s="1"/>
  <c r="J40" i="14"/>
  <c r="K39" i="183"/>
  <c r="J40" i="183"/>
  <c r="K39" i="130"/>
  <c r="N39" i="130" s="1"/>
  <c r="J40" i="130"/>
  <c r="J40" i="181"/>
  <c r="K39" i="181"/>
  <c r="J40" i="9"/>
  <c r="K39" i="9"/>
  <c r="J40" i="8"/>
  <c r="K39" i="8"/>
  <c r="N39" i="8" s="1"/>
  <c r="J40" i="12"/>
  <c r="K39" i="12"/>
  <c r="J40" i="40"/>
  <c r="K39" i="40"/>
  <c r="K39" i="69"/>
  <c r="N39" i="69" s="1"/>
  <c r="J40" i="69"/>
  <c r="K39" i="227"/>
  <c r="J40" i="227"/>
  <c r="J40" i="190"/>
  <c r="K39" i="190"/>
  <c r="Z38" i="25"/>
  <c r="X40" i="25"/>
  <c r="Z40" i="25" s="1"/>
  <c r="Z38" i="147"/>
  <c r="X40" i="147"/>
  <c r="Z40" i="147" s="1"/>
  <c r="X40" i="81"/>
  <c r="Z40" i="81" s="1"/>
  <c r="Z38" i="81"/>
  <c r="X40" i="152"/>
  <c r="Z40" i="152" s="1"/>
  <c r="Z38" i="152"/>
  <c r="Z38" i="155"/>
  <c r="X40" i="155"/>
  <c r="Z40" i="155" s="1"/>
  <c r="X40" i="192"/>
  <c r="Z40" i="192" s="1"/>
  <c r="Z38" i="192"/>
  <c r="Z40" i="231"/>
  <c r="Z38" i="235"/>
  <c r="X40" i="235"/>
  <c r="Z40" i="235" s="1"/>
  <c r="Z40" i="47"/>
  <c r="X40" i="51"/>
  <c r="Z40" i="51" s="1"/>
  <c r="Z38" i="51"/>
  <c r="Z38" i="95"/>
  <c r="X40" i="95"/>
  <c r="Z40" i="95" s="1"/>
  <c r="Z38" i="99"/>
  <c r="X40" i="99"/>
  <c r="Z40" i="99" s="1"/>
  <c r="X40" i="133"/>
  <c r="Z40" i="133" s="1"/>
  <c r="Z38" i="133"/>
  <c r="X40" i="240"/>
  <c r="Z40" i="240" s="1"/>
  <c r="Z38" i="240"/>
  <c r="Z38" i="4"/>
  <c r="X40" i="4"/>
  <c r="Z40" i="4" s="1"/>
  <c r="X40" i="108"/>
  <c r="Z40" i="108" s="1"/>
  <c r="Z38" i="108"/>
  <c r="Z38" i="238"/>
  <c r="X40" i="238"/>
  <c r="Z40" i="238" s="1"/>
  <c r="Z38" i="202"/>
  <c r="X40" i="202"/>
  <c r="Z40" i="202" s="1"/>
  <c r="X40" i="203"/>
  <c r="Z40" i="203" s="1"/>
  <c r="Z38" i="203"/>
  <c r="X40" i="23"/>
  <c r="Z40" i="23" s="1"/>
  <c r="Z38" i="23"/>
  <c r="Z38" i="43"/>
  <c r="X40" i="43"/>
  <c r="Z40" i="43" s="1"/>
  <c r="J40" i="96"/>
  <c r="K39" i="96"/>
  <c r="H40" i="101"/>
  <c r="I39" i="101" s="1"/>
  <c r="I40" i="101" s="1"/>
  <c r="X40" i="89"/>
  <c r="Z40" i="89" s="1"/>
  <c r="Z38" i="89"/>
  <c r="Z38" i="131"/>
  <c r="X40" i="131"/>
  <c r="Z40" i="131" s="1"/>
  <c r="Z38" i="210"/>
  <c r="X40" i="210"/>
  <c r="Z40" i="210" s="1"/>
  <c r="X40" i="250"/>
  <c r="Z40" i="250" s="1"/>
  <c r="Z38" i="250"/>
  <c r="X40" i="136"/>
  <c r="Z40" i="136" s="1"/>
  <c r="Z38" i="136"/>
  <c r="X40" i="73"/>
  <c r="Z40" i="73" s="1"/>
  <c r="Z38" i="73"/>
  <c r="Z38" i="183"/>
  <c r="X40" i="183"/>
  <c r="Z40" i="183" s="1"/>
  <c r="X40" i="169"/>
  <c r="Z40" i="169" s="1"/>
  <c r="Z38" i="169"/>
  <c r="I40" i="133"/>
  <c r="Z38" i="58"/>
  <c r="X40" i="58"/>
  <c r="Z40" i="58" s="1"/>
  <c r="Z40" i="161"/>
  <c r="Z38" i="163"/>
  <c r="X40" i="163"/>
  <c r="Z40" i="163" s="1"/>
  <c r="K39" i="49"/>
  <c r="K39" i="118"/>
  <c r="N39" i="118" s="1"/>
  <c r="J40" i="182"/>
  <c r="J40" i="222"/>
  <c r="Z38" i="102"/>
  <c r="X40" i="102"/>
  <c r="Z40" i="102" s="1"/>
  <c r="Z38" i="9"/>
  <c r="X40" i="9"/>
  <c r="Z40" i="9" s="1"/>
  <c r="Z38" i="11"/>
  <c r="X40" i="11"/>
  <c r="Z40" i="11" s="1"/>
  <c r="X40" i="13"/>
  <c r="Z40" i="13" s="1"/>
  <c r="Z38" i="13"/>
  <c r="X40" i="129"/>
  <c r="Z40" i="129" s="1"/>
  <c r="Z38" i="129"/>
  <c r="Z38" i="67"/>
  <c r="X40" i="67"/>
  <c r="Z40" i="67" s="1"/>
  <c r="Z38" i="114"/>
  <c r="X40" i="114"/>
  <c r="Z40" i="114" s="1"/>
  <c r="X40" i="69"/>
  <c r="Z40" i="69" s="1"/>
  <c r="Z38" i="69"/>
  <c r="X40" i="117"/>
  <c r="Z40" i="117" s="1"/>
  <c r="Z38" i="117"/>
  <c r="Z38" i="187"/>
  <c r="X40" i="187"/>
  <c r="Z40" i="187" s="1"/>
  <c r="Z38" i="161"/>
  <c r="Z38" i="241"/>
  <c r="X40" i="241"/>
  <c r="Z40" i="241" s="1"/>
  <c r="Z38" i="148"/>
  <c r="Z38" i="82"/>
  <c r="X40" i="82"/>
  <c r="Z40" i="82" s="1"/>
  <c r="Z38" i="190"/>
  <c r="X40" i="190"/>
  <c r="Z40" i="190" s="1"/>
  <c r="Z38" i="47"/>
  <c r="X40" i="193"/>
  <c r="Z40" i="193" s="1"/>
  <c r="Z38" i="193"/>
  <c r="X40" i="232"/>
  <c r="Z40" i="232" s="1"/>
  <c r="Z38" i="232"/>
  <c r="X40" i="48"/>
  <c r="Z40" i="48" s="1"/>
  <c r="Z38" i="48"/>
  <c r="X40" i="52"/>
  <c r="Z40" i="52" s="1"/>
  <c r="Z38" i="52"/>
  <c r="X40" i="96"/>
  <c r="Z40" i="96" s="1"/>
  <c r="Z38" i="96"/>
  <c r="Z40" i="100"/>
  <c r="Z40" i="175"/>
  <c r="X40" i="243"/>
  <c r="Z40" i="243" s="1"/>
  <c r="Z38" i="243"/>
  <c r="Z38" i="5"/>
  <c r="X40" i="5"/>
  <c r="Z40" i="5" s="1"/>
  <c r="Z38" i="59"/>
  <c r="X40" i="59"/>
  <c r="Z40" i="59" s="1"/>
  <c r="X40" i="109"/>
  <c r="Z40" i="109" s="1"/>
  <c r="Z38" i="109"/>
  <c r="Z38" i="204"/>
  <c r="Z38" i="139"/>
  <c r="X40" i="139"/>
  <c r="Z40" i="139" s="1"/>
  <c r="Z38" i="33"/>
  <c r="X40" i="33"/>
  <c r="Z40" i="33" s="1"/>
  <c r="X40" i="144"/>
  <c r="Z40" i="144" s="1"/>
  <c r="Z38" i="144"/>
  <c r="K39" i="121"/>
  <c r="K39" i="35"/>
  <c r="N39" i="35" s="1"/>
  <c r="K39" i="53"/>
  <c r="K39" i="24"/>
  <c r="K39" i="11"/>
  <c r="K39" i="207"/>
  <c r="N39" i="207" s="1"/>
  <c r="K39" i="185"/>
  <c r="K39" i="171"/>
  <c r="K39" i="224"/>
  <c r="N39" i="224" s="1"/>
  <c r="K39" i="205"/>
  <c r="K40" i="205" s="1"/>
  <c r="L39" i="205" s="1"/>
  <c r="L40" i="205" s="1"/>
  <c r="M39" i="205" s="1"/>
  <c r="M40" i="205" s="1"/>
  <c r="K39" i="242"/>
  <c r="Z38" i="119"/>
  <c r="X40" i="119"/>
  <c r="Z40" i="119" s="1"/>
  <c r="Z38" i="55"/>
  <c r="X40" i="55"/>
  <c r="Z40" i="55" s="1"/>
  <c r="X40" i="105"/>
  <c r="Z40" i="105" s="1"/>
  <c r="Z38" i="105"/>
  <c r="Z38" i="34"/>
  <c r="X40" i="34"/>
  <c r="Z40" i="34" s="1"/>
  <c r="Z40" i="38"/>
  <c r="X40" i="64"/>
  <c r="Z40" i="64" s="1"/>
  <c r="Z38" i="64"/>
  <c r="H40" i="64"/>
  <c r="I39" i="64" s="1"/>
  <c r="I40" i="64" s="1"/>
  <c r="X40" i="90"/>
  <c r="Z40" i="90" s="1"/>
  <c r="Z38" i="90"/>
  <c r="X40" i="132"/>
  <c r="Z40" i="132" s="1"/>
  <c r="Z38" i="132"/>
  <c r="Z38" i="74"/>
  <c r="X40" i="74"/>
  <c r="Z40" i="74" s="1"/>
  <c r="X40" i="224"/>
  <c r="Z40" i="224" s="1"/>
  <c r="Z38" i="224"/>
  <c r="X40" i="179"/>
  <c r="Z40" i="179" s="1"/>
  <c r="Z38" i="179"/>
  <c r="Z40" i="148"/>
  <c r="X40" i="170"/>
  <c r="Z40" i="170" s="1"/>
  <c r="Z38" i="170"/>
  <c r="Z38" i="211"/>
  <c r="X40" i="211"/>
  <c r="Z40" i="211" s="1"/>
  <c r="Z38" i="180"/>
  <c r="X40" i="180"/>
  <c r="Z40" i="180" s="1"/>
  <c r="Z38" i="78"/>
  <c r="X40" i="78"/>
  <c r="Z40" i="78" s="1"/>
  <c r="X40" i="125"/>
  <c r="Z40" i="125" s="1"/>
  <c r="Z38" i="125"/>
  <c r="X40" i="251"/>
  <c r="Z40" i="251" s="1"/>
  <c r="Z38" i="251"/>
  <c r="Z38" i="258"/>
  <c r="X40" i="258"/>
  <c r="Z40" i="258" s="1"/>
  <c r="X40" i="44"/>
  <c r="Z40" i="44" s="1"/>
  <c r="Z38" i="44"/>
  <c r="X40" i="137"/>
  <c r="Z40" i="137" s="1"/>
  <c r="Z38" i="137"/>
  <c r="Z38" i="175"/>
  <c r="I40" i="220"/>
  <c r="Z38" i="27"/>
  <c r="X40" i="27"/>
  <c r="Z40" i="27" s="1"/>
  <c r="X40" i="128"/>
  <c r="Z40" i="128" s="1"/>
  <c r="Z38" i="128"/>
  <c r="Z38" i="41"/>
  <c r="X40" i="41"/>
  <c r="Z40" i="41" s="1"/>
  <c r="Z38" i="186"/>
  <c r="X40" i="186"/>
  <c r="Z40" i="186" s="1"/>
  <c r="Z38" i="122"/>
  <c r="X40" i="122"/>
  <c r="Z40" i="122" s="1"/>
  <c r="Z38" i="37"/>
  <c r="X40" i="37"/>
  <c r="Z40" i="37" s="1"/>
  <c r="Z38" i="63"/>
  <c r="X40" i="63"/>
  <c r="Z40" i="63" s="1"/>
  <c r="Z38" i="17"/>
  <c r="X40" i="17"/>
  <c r="Z40" i="17" s="1"/>
  <c r="X40" i="227"/>
  <c r="Z40" i="227" s="1"/>
  <c r="Z38" i="227"/>
  <c r="Z38" i="257"/>
  <c r="X40" i="257"/>
  <c r="Z40" i="257" s="1"/>
  <c r="Z38" i="231"/>
  <c r="K39" i="63"/>
  <c r="K39" i="109"/>
  <c r="K39" i="10"/>
  <c r="N39" i="10" s="1"/>
  <c r="K39" i="42"/>
  <c r="K39" i="111"/>
  <c r="K39" i="186"/>
  <c r="K40" i="186" s="1"/>
  <c r="L39" i="186" s="1"/>
  <c r="L40" i="186" s="1"/>
  <c r="M39" i="186" s="1"/>
  <c r="M40" i="186" s="1"/>
  <c r="N39" i="170"/>
  <c r="K39" i="76"/>
  <c r="X40" i="140"/>
  <c r="Z40" i="140" s="1"/>
  <c r="Z38" i="140"/>
  <c r="X40" i="24"/>
  <c r="Z40" i="24" s="1"/>
  <c r="Z38" i="24"/>
  <c r="Z38" i="26"/>
  <c r="X40" i="26"/>
  <c r="Z40" i="26" s="1"/>
  <c r="Z38" i="28"/>
  <c r="X40" i="28"/>
  <c r="Z40" i="28" s="1"/>
  <c r="Z38" i="123"/>
  <c r="X40" i="123"/>
  <c r="Z40" i="123" s="1"/>
  <c r="H40" i="139"/>
  <c r="I39" i="139" s="1"/>
  <c r="I40" i="139" s="1"/>
  <c r="Z38" i="38"/>
  <c r="X40" i="85"/>
  <c r="Z40" i="85" s="1"/>
  <c r="Z38" i="85"/>
  <c r="Z38" i="14"/>
  <c r="X40" i="14"/>
  <c r="Z40" i="14" s="1"/>
  <c r="X40" i="40"/>
  <c r="Z40" i="40" s="1"/>
  <c r="Z38" i="40"/>
  <c r="Z38" i="42"/>
  <c r="X40" i="42"/>
  <c r="Z40" i="42" s="1"/>
  <c r="Z38" i="68"/>
  <c r="Z40" i="111"/>
  <c r="Z38" i="115"/>
  <c r="X40" i="115"/>
  <c r="Z40" i="115" s="1"/>
  <c r="Z38" i="18"/>
  <c r="X40" i="18"/>
  <c r="Z40" i="18" s="1"/>
  <c r="Z38" i="70"/>
  <c r="X40" i="70"/>
  <c r="Z40" i="70" s="1"/>
  <c r="X40" i="184"/>
  <c r="Z40" i="184" s="1"/>
  <c r="Z38" i="184"/>
  <c r="Z38" i="188"/>
  <c r="X40" i="188"/>
  <c r="Z40" i="188" s="1"/>
  <c r="X40" i="189"/>
  <c r="Z40" i="189" s="1"/>
  <c r="Z38" i="189"/>
  <c r="Z38" i="79"/>
  <c r="X40" i="79"/>
  <c r="Z40" i="79" s="1"/>
  <c r="Z38" i="83"/>
  <c r="X40" i="83"/>
  <c r="Z40" i="83" s="1"/>
  <c r="X40" i="153"/>
  <c r="Z40" i="153" s="1"/>
  <c r="Z38" i="153"/>
  <c r="Z38" i="194"/>
  <c r="X40" i="194"/>
  <c r="Z40" i="194" s="1"/>
  <c r="Z38" i="233"/>
  <c r="X40" i="233"/>
  <c r="Z40" i="233" s="1"/>
  <c r="X40" i="217"/>
  <c r="Z40" i="217" s="1"/>
  <c r="Z38" i="217"/>
  <c r="X40" i="256"/>
  <c r="Z40" i="256" s="1"/>
  <c r="Z38" i="256"/>
  <c r="Z38" i="49"/>
  <c r="X40" i="49"/>
  <c r="Z40" i="49" s="1"/>
  <c r="Z40" i="97"/>
  <c r="Z38" i="134"/>
  <c r="X40" i="134"/>
  <c r="Z40" i="134" s="1"/>
  <c r="X40" i="176"/>
  <c r="Z40" i="176" s="1"/>
  <c r="Z38" i="176"/>
  <c r="Z38" i="2"/>
  <c r="X40" i="2"/>
  <c r="Z40" i="2" s="1"/>
  <c r="Z38" i="60"/>
  <c r="X40" i="60"/>
  <c r="Z40" i="60" s="1"/>
  <c r="X40" i="200"/>
  <c r="Z40" i="200" s="1"/>
  <c r="Z38" i="200"/>
  <c r="X40" i="113"/>
  <c r="Z40" i="113" s="1"/>
  <c r="Z38" i="113"/>
  <c r="X40" i="104"/>
  <c r="Z40" i="104" s="1"/>
  <c r="Z38" i="104"/>
  <c r="K39" i="71"/>
  <c r="K39" i="223"/>
  <c r="K39" i="217"/>
  <c r="K39" i="189"/>
  <c r="K39" i="127"/>
  <c r="N39" i="127" s="1"/>
  <c r="N39" i="156"/>
  <c r="K39" i="218"/>
  <c r="N39" i="218" s="1"/>
  <c r="K39" i="212"/>
  <c r="K39" i="255"/>
  <c r="K39" i="140"/>
  <c r="X40" i="120"/>
  <c r="Z40" i="120" s="1"/>
  <c r="Z38" i="120"/>
  <c r="X40" i="56"/>
  <c r="Z40" i="56" s="1"/>
  <c r="Z38" i="56"/>
  <c r="Z38" i="103"/>
  <c r="X40" i="103"/>
  <c r="Z40" i="103" s="1"/>
  <c r="X40" i="106"/>
  <c r="Z40" i="106" s="1"/>
  <c r="Z38" i="106"/>
  <c r="Z38" i="35"/>
  <c r="X40" i="35"/>
  <c r="Z40" i="35" s="1"/>
  <c r="Z38" i="127"/>
  <c r="X40" i="127"/>
  <c r="Z40" i="127" s="1"/>
  <c r="Z40" i="68"/>
  <c r="Z40" i="87"/>
  <c r="Z38" i="91"/>
  <c r="X40" i="91"/>
  <c r="Z40" i="91" s="1"/>
  <c r="Z38" i="111"/>
  <c r="Z38" i="19"/>
  <c r="X40" i="19"/>
  <c r="Z40" i="19" s="1"/>
  <c r="Z38" i="71"/>
  <c r="X40" i="71"/>
  <c r="Z40" i="71" s="1"/>
  <c r="Z38" i="75"/>
  <c r="X40" i="75"/>
  <c r="Z40" i="75" s="1"/>
  <c r="Z38" i="225"/>
  <c r="X40" i="225"/>
  <c r="Z40" i="225" s="1"/>
  <c r="X40" i="228"/>
  <c r="Z40" i="228" s="1"/>
  <c r="Z38" i="228"/>
  <c r="X40" i="219"/>
  <c r="Z40" i="219" s="1"/>
  <c r="Z38" i="219"/>
  <c r="Z38" i="171"/>
  <c r="X40" i="171"/>
  <c r="Z40" i="171" s="1"/>
  <c r="X40" i="208"/>
  <c r="Z40" i="208" s="1"/>
  <c r="Z38" i="208"/>
  <c r="X40" i="216"/>
  <c r="Z40" i="216" s="1"/>
  <c r="Z38" i="216"/>
  <c r="X40" i="29"/>
  <c r="Z40" i="29" s="1"/>
  <c r="Z38" i="29"/>
  <c r="Z38" i="126"/>
  <c r="X40" i="126"/>
  <c r="Z40" i="126" s="1"/>
  <c r="Z38" i="230"/>
  <c r="X40" i="230"/>
  <c r="Z40" i="230" s="1"/>
  <c r="X40" i="248"/>
  <c r="Z40" i="248" s="1"/>
  <c r="Z38" i="248"/>
  <c r="X40" i="252"/>
  <c r="Z40" i="252" s="1"/>
  <c r="Z38" i="252"/>
  <c r="Z38" i="191"/>
  <c r="X40" i="191"/>
  <c r="Z40" i="191" s="1"/>
  <c r="Z38" i="45"/>
  <c r="X40" i="45"/>
  <c r="Z40" i="45" s="1"/>
  <c r="X40" i="93"/>
  <c r="Z40" i="93" s="1"/>
  <c r="Z38" i="93"/>
  <c r="Z38" i="6"/>
  <c r="X40" i="6"/>
  <c r="Z40" i="6" s="1"/>
  <c r="Z38" i="159"/>
  <c r="X40" i="159"/>
  <c r="Z40" i="159" s="1"/>
  <c r="X40" i="101"/>
  <c r="Z40" i="101" s="1"/>
  <c r="Z38" i="101"/>
  <c r="X40" i="124"/>
  <c r="Z40" i="124" s="1"/>
  <c r="Z38" i="124"/>
  <c r="X40" i="8"/>
  <c r="Z40" i="8" s="1"/>
  <c r="Z38" i="8"/>
  <c r="Z38" i="10"/>
  <c r="X40" i="10"/>
  <c r="Z40" i="10" s="1"/>
  <c r="Z38" i="12"/>
  <c r="X40" i="12"/>
  <c r="Z40" i="12" s="1"/>
  <c r="H40" i="65"/>
  <c r="I39" i="65" s="1"/>
  <c r="I40" i="65" s="1"/>
  <c r="Z38" i="87"/>
  <c r="X40" i="112"/>
  <c r="Z40" i="112" s="1"/>
  <c r="Z38" i="112"/>
  <c r="X40" i="116"/>
  <c r="Z40" i="116" s="1"/>
  <c r="Z38" i="116"/>
  <c r="Z38" i="185"/>
  <c r="X40" i="185"/>
  <c r="Z40" i="185" s="1"/>
  <c r="X40" i="229"/>
  <c r="Z40" i="229" s="1"/>
  <c r="Z38" i="229"/>
  <c r="X40" i="80"/>
  <c r="Z40" i="80" s="1"/>
  <c r="Z38" i="80"/>
  <c r="Z38" i="151"/>
  <c r="X40" i="151"/>
  <c r="Z40" i="151" s="1"/>
  <c r="X40" i="154"/>
  <c r="Z40" i="154" s="1"/>
  <c r="Z38" i="154"/>
  <c r="Z38" i="195"/>
  <c r="X40" i="195"/>
  <c r="Z40" i="195" s="1"/>
  <c r="Z38" i="234"/>
  <c r="X40" i="234"/>
  <c r="Z40" i="234" s="1"/>
  <c r="X40" i="218"/>
  <c r="Z40" i="218" s="1"/>
  <c r="Z38" i="218"/>
  <c r="Z40" i="46"/>
  <c r="Z38" i="50"/>
  <c r="X40" i="50"/>
  <c r="Z40" i="50" s="1"/>
  <c r="X40" i="98"/>
  <c r="Z40" i="98" s="1"/>
  <c r="Z38" i="98"/>
  <c r="Z40" i="177"/>
  <c r="X40" i="1"/>
  <c r="Z40" i="1" s="1"/>
  <c r="Z38" i="1"/>
  <c r="Z38" i="3"/>
  <c r="X40" i="3"/>
  <c r="Z40" i="3" s="1"/>
  <c r="X40" i="164"/>
  <c r="Z40" i="164" s="1"/>
  <c r="Z38" i="164"/>
  <c r="Z38" i="201"/>
  <c r="X40" i="201"/>
  <c r="Z40" i="201" s="1"/>
  <c r="Z38" i="244"/>
  <c r="X40" i="244"/>
  <c r="Z40" i="244" s="1"/>
  <c r="X40" i="121"/>
  <c r="Z40" i="121" s="1"/>
  <c r="Z38" i="121"/>
  <c r="Z38" i="57"/>
  <c r="X40" i="57"/>
  <c r="Z40" i="57" s="1"/>
  <c r="Z38" i="107"/>
  <c r="X40" i="107"/>
  <c r="Z40" i="107" s="1"/>
  <c r="X40" i="32"/>
  <c r="Z40" i="32" s="1"/>
  <c r="Z38" i="32"/>
  <c r="Z38" i="36"/>
  <c r="X40" i="36"/>
  <c r="Z40" i="36" s="1"/>
  <c r="X40" i="65"/>
  <c r="Z40" i="65" s="1"/>
  <c r="Z38" i="65"/>
  <c r="Z38" i="86"/>
  <c r="X40" i="86"/>
  <c r="Z40" i="86" s="1"/>
  <c r="Z38" i="15"/>
  <c r="Y40" i="15"/>
  <c r="Z40" i="15" s="1"/>
  <c r="Z38" i="66"/>
  <c r="X40" i="66"/>
  <c r="Z40" i="66" s="1"/>
  <c r="X40" i="88"/>
  <c r="Z40" i="88" s="1"/>
  <c r="Z38" i="88"/>
  <c r="X40" i="92"/>
  <c r="Z40" i="92" s="1"/>
  <c r="Z38" i="92"/>
  <c r="X40" i="16"/>
  <c r="Z40" i="16" s="1"/>
  <c r="Z38" i="16"/>
  <c r="Z38" i="20"/>
  <c r="X40" i="20"/>
  <c r="Z40" i="20" s="1"/>
  <c r="X40" i="72"/>
  <c r="Z40" i="72" s="1"/>
  <c r="Z38" i="72"/>
  <c r="Z40" i="166"/>
  <c r="X40" i="226"/>
  <c r="Z40" i="226" s="1"/>
  <c r="Z38" i="226"/>
  <c r="X40" i="168"/>
  <c r="Z40" i="168" s="1"/>
  <c r="Z38" i="168"/>
  <c r="Z38" i="172"/>
  <c r="Z38" i="209"/>
  <c r="X40" i="209"/>
  <c r="Z40" i="209" s="1"/>
  <c r="X40" i="220"/>
  <c r="Z40" i="220" s="1"/>
  <c r="Z38" i="220"/>
  <c r="Z38" i="30"/>
  <c r="X40" i="30"/>
  <c r="Z40" i="30" s="1"/>
  <c r="X40" i="84"/>
  <c r="Z40" i="84" s="1"/>
  <c r="Z38" i="84"/>
  <c r="Z38" i="249"/>
  <c r="X40" i="249"/>
  <c r="Z40" i="249" s="1"/>
  <c r="Z38" i="242"/>
  <c r="X40" i="242"/>
  <c r="Z40" i="242" s="1"/>
  <c r="Z38" i="46"/>
  <c r="Z38" i="94"/>
  <c r="X40" i="94"/>
  <c r="Z40" i="94" s="1"/>
  <c r="Z38" i="135"/>
  <c r="X40" i="135"/>
  <c r="Z40" i="135" s="1"/>
  <c r="Z38" i="236"/>
  <c r="X40" i="236"/>
  <c r="Z40" i="236" s="1"/>
  <c r="X40" i="61"/>
  <c r="Z40" i="61" s="1"/>
  <c r="Z38" i="61"/>
  <c r="X40" i="160"/>
  <c r="Z40" i="160" s="1"/>
  <c r="Z38" i="160"/>
  <c r="X40" i="181"/>
  <c r="Z40" i="181" s="1"/>
  <c r="Z38" i="181"/>
  <c r="N39" i="160"/>
  <c r="K40" i="160"/>
  <c r="L39" i="160" s="1"/>
  <c r="L40" i="160" s="1"/>
  <c r="M39" i="160" s="1"/>
  <c r="M40" i="160" s="1"/>
  <c r="N39" i="184"/>
  <c r="K40" i="184"/>
  <c r="L39" i="184" s="1"/>
  <c r="L40" i="184" s="1"/>
  <c r="M39" i="184" s="1"/>
  <c r="M40" i="184" s="1"/>
  <c r="N39" i="241"/>
  <c r="K40" i="241"/>
  <c r="L39" i="241" s="1"/>
  <c r="L40" i="241" s="1"/>
  <c r="M39" i="241" s="1"/>
  <c r="M40" i="241" s="1"/>
  <c r="N39" i="63"/>
  <c r="K40" i="63"/>
  <c r="L39" i="63" s="1"/>
  <c r="L40" i="63" s="1"/>
  <c r="M39" i="63" s="1"/>
  <c r="M40" i="63" s="1"/>
  <c r="N39" i="21"/>
  <c r="K40" i="21"/>
  <c r="L39" i="21" s="1"/>
  <c r="L40" i="21" s="1"/>
  <c r="M39" i="21" s="1"/>
  <c r="M40" i="21" s="1"/>
  <c r="N39" i="52"/>
  <c r="K40" i="52"/>
  <c r="L39" i="52" s="1"/>
  <c r="L40" i="52" s="1"/>
  <c r="M39" i="52" s="1"/>
  <c r="M40" i="52" s="1"/>
  <c r="N39" i="109"/>
  <c r="K40" i="109"/>
  <c r="L39" i="109" s="1"/>
  <c r="L40" i="109" s="1"/>
  <c r="M39" i="109" s="1"/>
  <c r="M40" i="109" s="1"/>
  <c r="N39" i="42"/>
  <c r="K40" i="42"/>
  <c r="L39" i="42" s="1"/>
  <c r="L40" i="42" s="1"/>
  <c r="M39" i="42" s="1"/>
  <c r="M40" i="42" s="1"/>
  <c r="N39" i="29"/>
  <c r="K40" i="29"/>
  <c r="L39" i="29" s="1"/>
  <c r="L40" i="29" s="1"/>
  <c r="M39" i="29" s="1"/>
  <c r="M40" i="29" s="1"/>
  <c r="N39" i="73"/>
  <c r="K40" i="73"/>
  <c r="L39" i="73" s="1"/>
  <c r="L40" i="73" s="1"/>
  <c r="M39" i="73" s="1"/>
  <c r="M40" i="73" s="1"/>
  <c r="K40" i="91"/>
  <c r="L39" i="91" s="1"/>
  <c r="L40" i="91" s="1"/>
  <c r="M39" i="91" s="1"/>
  <c r="M40" i="91" s="1"/>
  <c r="N39" i="91"/>
  <c r="N39" i="111"/>
  <c r="K40" i="111"/>
  <c r="L39" i="111" s="1"/>
  <c r="L40" i="111" s="1"/>
  <c r="M39" i="111" s="1"/>
  <c r="M40" i="111" s="1"/>
  <c r="N39" i="186"/>
  <c r="N39" i="33"/>
  <c r="K40" i="33"/>
  <c r="L39" i="33" s="1"/>
  <c r="L40" i="33" s="1"/>
  <c r="M39" i="33" s="1"/>
  <c r="M40" i="33" s="1"/>
  <c r="N39" i="77"/>
  <c r="K40" i="77"/>
  <c r="L39" i="77" s="1"/>
  <c r="L40" i="77" s="1"/>
  <c r="M39" i="77" s="1"/>
  <c r="M40" i="77" s="1"/>
  <c r="N39" i="128"/>
  <c r="K40" i="128"/>
  <c r="L39" i="128" s="1"/>
  <c r="L40" i="128" s="1"/>
  <c r="M39" i="128" s="1"/>
  <c r="M40" i="128" s="1"/>
  <c r="N39" i="215"/>
  <c r="K40" i="215"/>
  <c r="L39" i="215" s="1"/>
  <c r="L40" i="215" s="1"/>
  <c r="M39" i="215" s="1"/>
  <c r="M40" i="215" s="1"/>
  <c r="N39" i="209"/>
  <c r="K40" i="209"/>
  <c r="L39" i="209" s="1"/>
  <c r="L40" i="209" s="1"/>
  <c r="M39" i="209" s="1"/>
  <c r="M40" i="209" s="1"/>
  <c r="N39" i="230"/>
  <c r="K40" i="230"/>
  <c r="L39" i="230" s="1"/>
  <c r="L40" i="230" s="1"/>
  <c r="M39" i="230" s="1"/>
  <c r="M40" i="230" s="1"/>
  <c r="N39" i="180"/>
  <c r="K40" i="180"/>
  <c r="L39" i="180" s="1"/>
  <c r="L40" i="180" s="1"/>
  <c r="M39" i="180" s="1"/>
  <c r="M40" i="180" s="1"/>
  <c r="N39" i="57"/>
  <c r="K40" i="57"/>
  <c r="L39" i="57" s="1"/>
  <c r="L40" i="57" s="1"/>
  <c r="M39" i="57" s="1"/>
  <c r="M40" i="57" s="1"/>
  <c r="K40" i="185"/>
  <c r="L39" i="185" s="1"/>
  <c r="L40" i="185" s="1"/>
  <c r="M39" i="185" s="1"/>
  <c r="M40" i="185" s="1"/>
  <c r="N39" i="185"/>
  <c r="N39" i="110"/>
  <c r="K40" i="110"/>
  <c r="L39" i="110" s="1"/>
  <c r="L40" i="110" s="1"/>
  <c r="M39" i="110" s="1"/>
  <c r="M40" i="110" s="1"/>
  <c r="N39" i="144"/>
  <c r="K40" i="144"/>
  <c r="L39" i="144" s="1"/>
  <c r="L40" i="144" s="1"/>
  <c r="M39" i="144" s="1"/>
  <c r="M40" i="144" s="1"/>
  <c r="N39" i="125"/>
  <c r="K40" i="125"/>
  <c r="L39" i="125" s="1"/>
  <c r="L40" i="125" s="1"/>
  <c r="M39" i="125" s="1"/>
  <c r="M40" i="125" s="1"/>
  <c r="N39" i="149"/>
  <c r="K40" i="149"/>
  <c r="L39" i="149" s="1"/>
  <c r="L40" i="149" s="1"/>
  <c r="M39" i="149" s="1"/>
  <c r="M40" i="149" s="1"/>
  <c r="N39" i="167"/>
  <c r="K40" i="167"/>
  <c r="L39" i="167" s="1"/>
  <c r="L40" i="167" s="1"/>
  <c r="M39" i="167" s="1"/>
  <c r="M40" i="167" s="1"/>
  <c r="N40" i="221"/>
  <c r="O39" i="221"/>
  <c r="K40" i="199"/>
  <c r="L39" i="199" s="1"/>
  <c r="L40" i="199" s="1"/>
  <c r="M39" i="199" s="1"/>
  <c r="M40" i="199" s="1"/>
  <c r="N39" i="199"/>
  <c r="K40" i="204"/>
  <c r="L39" i="204" s="1"/>
  <c r="L40" i="204" s="1"/>
  <c r="M39" i="204" s="1"/>
  <c r="M40" i="204" s="1"/>
  <c r="N39" i="204"/>
  <c r="N39" i="229"/>
  <c r="K40" i="229"/>
  <c r="L39" i="229" s="1"/>
  <c r="L40" i="229" s="1"/>
  <c r="M39" i="229" s="1"/>
  <c r="M40" i="229" s="1"/>
  <c r="N39" i="5"/>
  <c r="K40" i="5"/>
  <c r="L39" i="5" s="1"/>
  <c r="L40" i="5" s="1"/>
  <c r="M39" i="5" s="1"/>
  <c r="M40" i="5" s="1"/>
  <c r="N39" i="37"/>
  <c r="K40" i="37"/>
  <c r="L39" i="37" s="1"/>
  <c r="L40" i="37" s="1"/>
  <c r="M39" i="37" s="1"/>
  <c r="M40" i="37" s="1"/>
  <c r="N39" i="26"/>
  <c r="K40" i="26"/>
  <c r="L39" i="26" s="1"/>
  <c r="L40" i="26" s="1"/>
  <c r="M39" i="26" s="1"/>
  <c r="M40" i="26" s="1"/>
  <c r="N39" i="60"/>
  <c r="K40" i="60"/>
  <c r="L39" i="60" s="1"/>
  <c r="L40" i="60" s="1"/>
  <c r="M39" i="60" s="1"/>
  <c r="M40" i="60" s="1"/>
  <c r="N39" i="88"/>
  <c r="K40" i="88"/>
  <c r="L39" i="88" s="1"/>
  <c r="L40" i="88" s="1"/>
  <c r="M39" i="88" s="1"/>
  <c r="M40" i="88" s="1"/>
  <c r="N39" i="13"/>
  <c r="K40" i="13"/>
  <c r="L39" i="13" s="1"/>
  <c r="L40" i="13" s="1"/>
  <c r="M39" i="13" s="1"/>
  <c r="M40" i="13" s="1"/>
  <c r="K40" i="106"/>
  <c r="L39" i="106" s="1"/>
  <c r="L40" i="106" s="1"/>
  <c r="M39" i="106" s="1"/>
  <c r="M40" i="106" s="1"/>
  <c r="N39" i="106"/>
  <c r="N39" i="223"/>
  <c r="K40" i="223"/>
  <c r="L39" i="223" s="1"/>
  <c r="L40" i="223" s="1"/>
  <c r="M39" i="223" s="1"/>
  <c r="M40" i="223" s="1"/>
  <c r="K40" i="169"/>
  <c r="L39" i="169" s="1"/>
  <c r="L40" i="169" s="1"/>
  <c r="M39" i="169" s="1"/>
  <c r="M40" i="169" s="1"/>
  <c r="N39" i="169"/>
  <c r="K40" i="190"/>
  <c r="L39" i="190" s="1"/>
  <c r="L40" i="190" s="1"/>
  <c r="M39" i="190" s="1"/>
  <c r="M40" i="190" s="1"/>
  <c r="N39" i="190"/>
  <c r="N39" i="126"/>
  <c r="K40" i="126"/>
  <c r="L39" i="126" s="1"/>
  <c r="L40" i="126" s="1"/>
  <c r="M39" i="126" s="1"/>
  <c r="M40" i="126" s="1"/>
  <c r="N39" i="150"/>
  <c r="K40" i="150"/>
  <c r="L39" i="150" s="1"/>
  <c r="L40" i="150" s="1"/>
  <c r="M39" i="150" s="1"/>
  <c r="M40" i="150" s="1"/>
  <c r="K40" i="178"/>
  <c r="L39" i="178" s="1"/>
  <c r="L40" i="178" s="1"/>
  <c r="M39" i="178" s="1"/>
  <c r="M40" i="178" s="1"/>
  <c r="N39" i="178"/>
  <c r="N39" i="217"/>
  <c r="K40" i="217"/>
  <c r="L39" i="217" s="1"/>
  <c r="L40" i="217" s="1"/>
  <c r="M39" i="217" s="1"/>
  <c r="M40" i="217" s="1"/>
  <c r="N39" i="79"/>
  <c r="K40" i="79"/>
  <c r="L39" i="79" s="1"/>
  <c r="L40" i="79" s="1"/>
  <c r="M39" i="79" s="1"/>
  <c r="M40" i="79" s="1"/>
  <c r="K40" i="187"/>
  <c r="L39" i="187" s="1"/>
  <c r="L40" i="187" s="1"/>
  <c r="M39" i="187" s="1"/>
  <c r="M40" i="187" s="1"/>
  <c r="N39" i="187"/>
  <c r="N39" i="113"/>
  <c r="K40" i="113"/>
  <c r="L39" i="113" s="1"/>
  <c r="L40" i="113" s="1"/>
  <c r="M39" i="113" s="1"/>
  <c r="M40" i="113" s="1"/>
  <c r="N40" i="170"/>
  <c r="O39" i="170"/>
  <c r="N40" i="112"/>
  <c r="O39" i="112"/>
  <c r="K40" i="154"/>
  <c r="L39" i="154" s="1"/>
  <c r="L40" i="154" s="1"/>
  <c r="M39" i="154" s="1"/>
  <c r="M40" i="154" s="1"/>
  <c r="N39" i="154"/>
  <c r="N39" i="189"/>
  <c r="K40" i="189"/>
  <c r="L39" i="189" s="1"/>
  <c r="L40" i="189" s="1"/>
  <c r="M39" i="189" s="1"/>
  <c r="M40" i="189" s="1"/>
  <c r="N39" i="233"/>
  <c r="K40" i="233"/>
  <c r="L39" i="233" s="1"/>
  <c r="L40" i="233" s="1"/>
  <c r="M39" i="233" s="1"/>
  <c r="M40" i="233" s="1"/>
  <c r="K40" i="151"/>
  <c r="L39" i="151" s="1"/>
  <c r="L40" i="151" s="1"/>
  <c r="M39" i="151" s="1"/>
  <c r="M40" i="151" s="1"/>
  <c r="N39" i="151"/>
  <c r="N39" i="95"/>
  <c r="K40" i="95"/>
  <c r="L39" i="95" s="1"/>
  <c r="L40" i="95" s="1"/>
  <c r="M39" i="95" s="1"/>
  <c r="M40" i="95" s="1"/>
  <c r="K40" i="179"/>
  <c r="L39" i="179" s="1"/>
  <c r="L40" i="179" s="1"/>
  <c r="M39" i="179" s="1"/>
  <c r="M40" i="179" s="1"/>
  <c r="N39" i="179"/>
  <c r="N40" i="239"/>
  <c r="O39" i="239"/>
  <c r="N39" i="226"/>
  <c r="K40" i="226"/>
  <c r="L39" i="226" s="1"/>
  <c r="L40" i="226" s="1"/>
  <c r="M39" i="226" s="1"/>
  <c r="M40" i="226" s="1"/>
  <c r="N39" i="211"/>
  <c r="K40" i="211"/>
  <c r="L39" i="211" s="1"/>
  <c r="L40" i="211" s="1"/>
  <c r="M39" i="211" s="1"/>
  <c r="M40" i="211" s="1"/>
  <c r="K40" i="238"/>
  <c r="L39" i="238" s="1"/>
  <c r="L40" i="238" s="1"/>
  <c r="M39" i="238" s="1"/>
  <c r="M40" i="238" s="1"/>
  <c r="N39" i="253"/>
  <c r="K40" i="253"/>
  <c r="L39" i="253" s="1"/>
  <c r="L40" i="253" s="1"/>
  <c r="M39" i="253" s="1"/>
  <c r="M40" i="253" s="1"/>
  <c r="N39" i="257"/>
  <c r="K40" i="257"/>
  <c r="L39" i="257" s="1"/>
  <c r="L40" i="257" s="1"/>
  <c r="M39" i="257" s="1"/>
  <c r="M40" i="257" s="1"/>
  <c r="N39" i="212"/>
  <c r="K40" i="212"/>
  <c r="L39" i="212" s="1"/>
  <c r="L40" i="212" s="1"/>
  <c r="M39" i="212" s="1"/>
  <c r="M40" i="212" s="1"/>
  <c r="N39" i="255"/>
  <c r="K40" i="255"/>
  <c r="L39" i="255" s="1"/>
  <c r="L40" i="255" s="1"/>
  <c r="M39" i="255" s="1"/>
  <c r="M40" i="255" s="1"/>
  <c r="N39" i="244"/>
  <c r="K40" i="244"/>
  <c r="L39" i="244" s="1"/>
  <c r="L40" i="244" s="1"/>
  <c r="M39" i="244" s="1"/>
  <c r="M40" i="244" s="1"/>
  <c r="N39" i="121"/>
  <c r="K40" i="121"/>
  <c r="L39" i="121" s="1"/>
  <c r="L40" i="121" s="1"/>
  <c r="M39" i="121" s="1"/>
  <c r="M40" i="121" s="1"/>
  <c r="N39" i="148"/>
  <c r="K40" i="148"/>
  <c r="L39" i="148" s="1"/>
  <c r="L40" i="148" s="1"/>
  <c r="M39" i="148" s="1"/>
  <c r="M40" i="148" s="1"/>
  <c r="K40" i="194"/>
  <c r="L39" i="194" s="1"/>
  <c r="L40" i="194" s="1"/>
  <c r="M39" i="194" s="1"/>
  <c r="M40" i="194" s="1"/>
  <c r="N39" i="194"/>
  <c r="N40" i="83"/>
  <c r="O39" i="83"/>
  <c r="K40" i="92"/>
  <c r="L39" i="92" s="1"/>
  <c r="L40" i="92" s="1"/>
  <c r="M39" i="92" s="1"/>
  <c r="M40" i="92" s="1"/>
  <c r="N39" i="92"/>
  <c r="K40" i="129"/>
  <c r="L39" i="129" s="1"/>
  <c r="L40" i="129" s="1"/>
  <c r="M39" i="129" s="1"/>
  <c r="M40" i="129" s="1"/>
  <c r="N39" i="129"/>
  <c r="N39" i="16"/>
  <c r="K40" i="16"/>
  <c r="L39" i="16" s="1"/>
  <c r="L40" i="16" s="1"/>
  <c r="M39" i="16" s="1"/>
  <c r="M40" i="16" s="1"/>
  <c r="N39" i="44"/>
  <c r="K40" i="44"/>
  <c r="L39" i="44" s="1"/>
  <c r="L40" i="44" s="1"/>
  <c r="M39" i="44" s="1"/>
  <c r="M40" i="44" s="1"/>
  <c r="N39" i="81"/>
  <c r="K40" i="81"/>
  <c r="L39" i="81" s="1"/>
  <c r="L40" i="81" s="1"/>
  <c r="M39" i="81" s="1"/>
  <c r="M40" i="81" s="1"/>
  <c r="K40" i="158"/>
  <c r="L39" i="158" s="1"/>
  <c r="L40" i="158" s="1"/>
  <c r="M39" i="158" s="1"/>
  <c r="M40" i="158" s="1"/>
  <c r="N39" i="158"/>
  <c r="N39" i="235"/>
  <c r="K40" i="235"/>
  <c r="L39" i="235" s="1"/>
  <c r="L40" i="235" s="1"/>
  <c r="M39" i="235" s="1"/>
  <c r="M40" i="235" s="1"/>
  <c r="N39" i="225"/>
  <c r="K40" i="225"/>
  <c r="L39" i="225" s="1"/>
  <c r="L40" i="225" s="1"/>
  <c r="M39" i="225" s="1"/>
  <c r="M40" i="225" s="1"/>
  <c r="K40" i="173"/>
  <c r="L39" i="173" s="1"/>
  <c r="L40" i="173" s="1"/>
  <c r="M39" i="173" s="1"/>
  <c r="M40" i="173" s="1"/>
  <c r="N39" i="173"/>
  <c r="N39" i="236"/>
  <c r="K40" i="236"/>
  <c r="L39" i="236" s="1"/>
  <c r="L40" i="236" s="1"/>
  <c r="M39" i="236" s="1"/>
  <c r="M40" i="236" s="1"/>
  <c r="N40" i="156"/>
  <c r="O39" i="156"/>
  <c r="K40" i="124"/>
  <c r="L39" i="124" s="1"/>
  <c r="L40" i="124" s="1"/>
  <c r="M39" i="124" s="1"/>
  <c r="M40" i="124" s="1"/>
  <c r="N39" i="124"/>
  <c r="N39" i="45"/>
  <c r="K40" i="45"/>
  <c r="L39" i="45" s="1"/>
  <c r="L40" i="45" s="1"/>
  <c r="M39" i="45" s="1"/>
  <c r="M40" i="45" s="1"/>
  <c r="K40" i="161"/>
  <c r="L39" i="161" s="1"/>
  <c r="L40" i="161" s="1"/>
  <c r="M39" i="161" s="1"/>
  <c r="M40" i="161" s="1"/>
  <c r="N39" i="161"/>
  <c r="N39" i="82"/>
  <c r="K40" i="82"/>
  <c r="L39" i="82" s="1"/>
  <c r="L40" i="82" s="1"/>
  <c r="M39" i="82" s="1"/>
  <c r="M40" i="82" s="1"/>
  <c r="N39" i="1"/>
  <c r="K40" i="1"/>
  <c r="L39" i="1" s="1"/>
  <c r="L40" i="1" s="1"/>
  <c r="M39" i="1" s="1"/>
  <c r="M40" i="1" s="1"/>
  <c r="K40" i="90"/>
  <c r="L39" i="90" s="1"/>
  <c r="L40" i="90" s="1"/>
  <c r="M39" i="90" s="1"/>
  <c r="M40" i="90" s="1"/>
  <c r="N39" i="90"/>
  <c r="N39" i="20"/>
  <c r="K40" i="20"/>
  <c r="L39" i="20" s="1"/>
  <c r="L40" i="20" s="1"/>
  <c r="M39" i="20" s="1"/>
  <c r="M40" i="20" s="1"/>
  <c r="N39" i="7"/>
  <c r="K40" i="7"/>
  <c r="L39" i="7" s="1"/>
  <c r="L40" i="7" s="1"/>
  <c r="M39" i="7" s="1"/>
  <c r="M40" i="7" s="1"/>
  <c r="N39" i="39"/>
  <c r="K40" i="39"/>
  <c r="L39" i="39" s="1"/>
  <c r="L40" i="39" s="1"/>
  <c r="M39" i="39" s="1"/>
  <c r="M40" i="39" s="1"/>
  <c r="N39" i="62"/>
  <c r="K40" i="62"/>
  <c r="L39" i="62" s="1"/>
  <c r="L40" i="62" s="1"/>
  <c r="M39" i="62" s="1"/>
  <c r="M40" i="62" s="1"/>
  <c r="K40" i="99"/>
  <c r="L39" i="99" s="1"/>
  <c r="L40" i="99" s="1"/>
  <c r="M39" i="99" s="1"/>
  <c r="M40" i="99" s="1"/>
  <c r="N39" i="99"/>
  <c r="N39" i="28"/>
  <c r="K40" i="28"/>
  <c r="L39" i="28" s="1"/>
  <c r="L40" i="28" s="1"/>
  <c r="M39" i="28" s="1"/>
  <c r="M40" i="28" s="1"/>
  <c r="N39" i="17"/>
  <c r="K40" i="17"/>
  <c r="L39" i="17" s="1"/>
  <c r="L40" i="17" s="1"/>
  <c r="M39" i="17" s="1"/>
  <c r="M40" i="17" s="1"/>
  <c r="N39" i="117"/>
  <c r="K40" i="117"/>
  <c r="L39" i="117" s="1"/>
  <c r="L40" i="117" s="1"/>
  <c r="M39" i="117" s="1"/>
  <c r="M40" i="117" s="1"/>
  <c r="N40" i="251"/>
  <c r="O39" i="251"/>
  <c r="K40" i="176"/>
  <c r="L39" i="176" s="1"/>
  <c r="L40" i="176" s="1"/>
  <c r="M39" i="176" s="1"/>
  <c r="M40" i="176" s="1"/>
  <c r="N39" i="176"/>
  <c r="N39" i="162"/>
  <c r="K40" i="162"/>
  <c r="L39" i="162" s="1"/>
  <c r="L40" i="162" s="1"/>
  <c r="M39" i="162" s="1"/>
  <c r="M40" i="162" s="1"/>
  <c r="K40" i="192"/>
  <c r="L39" i="192" s="1"/>
  <c r="L40" i="192" s="1"/>
  <c r="M39" i="192" s="1"/>
  <c r="M40" i="192" s="1"/>
  <c r="N39" i="192"/>
  <c r="N39" i="231"/>
  <c r="K40" i="231"/>
  <c r="L39" i="231" s="1"/>
  <c r="L40" i="231" s="1"/>
  <c r="M39" i="231" s="1"/>
  <c r="M40" i="231" s="1"/>
  <c r="N40" i="93"/>
  <c r="O39" i="93"/>
  <c r="K40" i="143"/>
  <c r="L39" i="143" s="1"/>
  <c r="L40" i="143" s="1"/>
  <c r="M39" i="143" s="1"/>
  <c r="M40" i="143" s="1"/>
  <c r="N39" i="143"/>
  <c r="K40" i="100"/>
  <c r="L39" i="100" s="1"/>
  <c r="L40" i="100" s="1"/>
  <c r="M39" i="100" s="1"/>
  <c r="M40" i="100" s="1"/>
  <c r="N39" i="100"/>
  <c r="K40" i="145"/>
  <c r="L39" i="145" s="1"/>
  <c r="L40" i="145" s="1"/>
  <c r="M39" i="145" s="1"/>
  <c r="M40" i="145" s="1"/>
  <c r="N39" i="145"/>
  <c r="K40" i="159"/>
  <c r="L39" i="159" s="1"/>
  <c r="L40" i="159" s="1"/>
  <c r="M39" i="159" s="1"/>
  <c r="M40" i="159" s="1"/>
  <c r="N39" i="159"/>
  <c r="N39" i="196"/>
  <c r="K40" i="196"/>
  <c r="L39" i="196" s="1"/>
  <c r="L40" i="196" s="1"/>
  <c r="M39" i="196" s="1"/>
  <c r="M40" i="196" s="1"/>
  <c r="N39" i="246"/>
  <c r="K40" i="246"/>
  <c r="L39" i="246" s="1"/>
  <c r="L40" i="246" s="1"/>
  <c r="M39" i="246" s="1"/>
  <c r="M40" i="246" s="1"/>
  <c r="K40" i="172"/>
  <c r="L39" i="172" s="1"/>
  <c r="L40" i="172" s="1"/>
  <c r="M39" i="172" s="1"/>
  <c r="M40" i="172" s="1"/>
  <c r="N39" i="172"/>
  <c r="K40" i="115"/>
  <c r="L39" i="115" s="1"/>
  <c r="L40" i="115" s="1"/>
  <c r="M39" i="115" s="1"/>
  <c r="M40" i="115" s="1"/>
  <c r="N39" i="115"/>
  <c r="K40" i="132"/>
  <c r="L39" i="132" s="1"/>
  <c r="L40" i="132" s="1"/>
  <c r="M39" i="132" s="1"/>
  <c r="M40" i="132" s="1"/>
  <c r="N39" i="132"/>
  <c r="N39" i="163"/>
  <c r="K40" i="163"/>
  <c r="L39" i="163" s="1"/>
  <c r="L40" i="163" s="1"/>
  <c r="M39" i="163" s="1"/>
  <c r="M40" i="163" s="1"/>
  <c r="K40" i="191"/>
  <c r="L39" i="191" s="1"/>
  <c r="L40" i="191" s="1"/>
  <c r="M39" i="191" s="1"/>
  <c r="M40" i="191" s="1"/>
  <c r="N39" i="191"/>
  <c r="K40" i="134"/>
  <c r="L39" i="134" s="1"/>
  <c r="L40" i="134" s="1"/>
  <c r="M39" i="134" s="1"/>
  <c r="M40" i="134" s="1"/>
  <c r="N39" i="134"/>
  <c r="N39" i="245"/>
  <c r="K40" i="245"/>
  <c r="L39" i="245" s="1"/>
  <c r="L40" i="245" s="1"/>
  <c r="M39" i="245" s="1"/>
  <c r="M40" i="245" s="1"/>
  <c r="N39" i="240"/>
  <c r="K40" i="240"/>
  <c r="L39" i="240" s="1"/>
  <c r="L40" i="240" s="1"/>
  <c r="M39" i="240" s="1"/>
  <c r="M40" i="240" s="1"/>
  <c r="N39" i="243"/>
  <c r="K40" i="243"/>
  <c r="L39" i="243" s="1"/>
  <c r="L40" i="243" s="1"/>
  <c r="M39" i="243" s="1"/>
  <c r="M40" i="243" s="1"/>
  <c r="N39" i="227"/>
  <c r="K40" i="227"/>
  <c r="L39" i="227" s="1"/>
  <c r="L40" i="227" s="1"/>
  <c r="M39" i="227" s="1"/>
  <c r="M40" i="227" s="1"/>
  <c r="K40" i="203"/>
  <c r="L39" i="203" s="1"/>
  <c r="L40" i="203" s="1"/>
  <c r="M39" i="203" s="1"/>
  <c r="M40" i="203" s="1"/>
  <c r="N39" i="203"/>
  <c r="N39" i="214"/>
  <c r="K40" i="214"/>
  <c r="L39" i="214" s="1"/>
  <c r="L40" i="214" s="1"/>
  <c r="M39" i="214" s="1"/>
  <c r="M40" i="214" s="1"/>
  <c r="N39" i="219"/>
  <c r="K40" i="219"/>
  <c r="L39" i="219" s="1"/>
  <c r="L40" i="219" s="1"/>
  <c r="M39" i="219" s="1"/>
  <c r="M40" i="219" s="1"/>
  <c r="N39" i="210"/>
  <c r="K40" i="210"/>
  <c r="L39" i="210" s="1"/>
  <c r="L40" i="210" s="1"/>
  <c r="M39" i="210" s="1"/>
  <c r="M40" i="210" s="1"/>
  <c r="N39" i="24"/>
  <c r="K40" i="24"/>
  <c r="L39" i="24" s="1"/>
  <c r="L40" i="24" s="1"/>
  <c r="M39" i="24" s="1"/>
  <c r="M40" i="24" s="1"/>
  <c r="N39" i="87"/>
  <c r="K40" i="87"/>
  <c r="L39" i="87" s="1"/>
  <c r="L40" i="87" s="1"/>
  <c r="M39" i="87" s="1"/>
  <c r="M40" i="87" s="1"/>
  <c r="N39" i="166"/>
  <c r="K40" i="166"/>
  <c r="L39" i="166" s="1"/>
  <c r="L40" i="166" s="1"/>
  <c r="M39" i="166" s="1"/>
  <c r="M40" i="166" s="1"/>
  <c r="N39" i="248"/>
  <c r="K40" i="248"/>
  <c r="L39" i="248" s="1"/>
  <c r="L40" i="248" s="1"/>
  <c r="M39" i="248" s="1"/>
  <c r="M40" i="248" s="1"/>
  <c r="K40" i="193"/>
  <c r="L39" i="193" s="1"/>
  <c r="L40" i="193" s="1"/>
  <c r="M39" i="193" s="1"/>
  <c r="M40" i="193" s="1"/>
  <c r="N39" i="193"/>
  <c r="N39" i="4"/>
  <c r="K40" i="4"/>
  <c r="L39" i="4" s="1"/>
  <c r="L40" i="4" s="1"/>
  <c r="M39" i="4" s="1"/>
  <c r="M40" i="4" s="1"/>
  <c r="N39" i="119"/>
  <c r="K40" i="119"/>
  <c r="L39" i="119" s="1"/>
  <c r="L40" i="119" s="1"/>
  <c r="M39" i="119" s="1"/>
  <c r="M40" i="119" s="1"/>
  <c r="N39" i="12"/>
  <c r="K40" i="12"/>
  <c r="L39" i="12" s="1"/>
  <c r="L40" i="12" s="1"/>
  <c r="M39" i="12" s="1"/>
  <c r="M40" i="12" s="1"/>
  <c r="N39" i="50"/>
  <c r="K40" i="50"/>
  <c r="L39" i="50" s="1"/>
  <c r="L40" i="50" s="1"/>
  <c r="M39" i="50" s="1"/>
  <c r="M40" i="50" s="1"/>
  <c r="N39" i="6"/>
  <c r="K40" i="6"/>
  <c r="L39" i="6" s="1"/>
  <c r="L40" i="6" s="1"/>
  <c r="M39" i="6" s="1"/>
  <c r="M40" i="6" s="1"/>
  <c r="N39" i="74"/>
  <c r="K40" i="74"/>
  <c r="L39" i="74" s="1"/>
  <c r="L40" i="74" s="1"/>
  <c r="M39" i="74" s="1"/>
  <c r="M40" i="74" s="1"/>
  <c r="N39" i="25"/>
  <c r="K40" i="25"/>
  <c r="L39" i="25" s="1"/>
  <c r="L40" i="25" s="1"/>
  <c r="M39" i="25" s="1"/>
  <c r="M40" i="25" s="1"/>
  <c r="N39" i="56"/>
  <c r="K40" i="56"/>
  <c r="L39" i="56" s="1"/>
  <c r="L40" i="56" s="1"/>
  <c r="M39" i="56" s="1"/>
  <c r="M40" i="56" s="1"/>
  <c r="K40" i="14"/>
  <c r="L39" i="14" s="1"/>
  <c r="L40" i="14" s="1"/>
  <c r="M39" i="14" s="1"/>
  <c r="M40" i="14" s="1"/>
  <c r="N39" i="68"/>
  <c r="K40" i="68"/>
  <c r="L39" i="68" s="1"/>
  <c r="L40" i="68" s="1"/>
  <c r="M39" i="68" s="1"/>
  <c r="M40" i="68" s="1"/>
  <c r="N39" i="84"/>
  <c r="K40" i="84"/>
  <c r="L39" i="84" s="1"/>
  <c r="L40" i="84" s="1"/>
  <c r="M39" i="84" s="1"/>
  <c r="M40" i="84" s="1"/>
  <c r="K40" i="138"/>
  <c r="L39" i="138" s="1"/>
  <c r="L40" i="138" s="1"/>
  <c r="M39" i="138" s="1"/>
  <c r="M40" i="138" s="1"/>
  <c r="N39" i="46"/>
  <c r="K40" i="46"/>
  <c r="L39" i="46" s="1"/>
  <c r="L40" i="46" s="1"/>
  <c r="M39" i="46" s="1"/>
  <c r="M40" i="46" s="1"/>
  <c r="K40" i="174"/>
  <c r="L39" i="174" s="1"/>
  <c r="L40" i="174" s="1"/>
  <c r="M39" i="174" s="1"/>
  <c r="M40" i="174" s="1"/>
  <c r="N39" i="174"/>
  <c r="N39" i="247"/>
  <c r="K40" i="247"/>
  <c r="L39" i="247" s="1"/>
  <c r="L40" i="247" s="1"/>
  <c r="M39" i="247" s="1"/>
  <c r="M40" i="247" s="1"/>
  <c r="K40" i="200"/>
  <c r="L39" i="200" s="1"/>
  <c r="L40" i="200" s="1"/>
  <c r="M39" i="200" s="1"/>
  <c r="M40" i="200" s="1"/>
  <c r="N39" i="200"/>
  <c r="N39" i="249"/>
  <c r="K40" i="249"/>
  <c r="L39" i="249" s="1"/>
  <c r="L40" i="249" s="1"/>
  <c r="M39" i="249" s="1"/>
  <c r="M40" i="249" s="1"/>
  <c r="N39" i="89"/>
  <c r="K40" i="89"/>
  <c r="L39" i="89" s="1"/>
  <c r="L40" i="89" s="1"/>
  <c r="M39" i="89" s="1"/>
  <c r="M40" i="89" s="1"/>
  <c r="N39" i="11"/>
  <c r="K40" i="11"/>
  <c r="L39" i="11" s="1"/>
  <c r="L40" i="11" s="1"/>
  <c r="M39" i="11" s="1"/>
  <c r="M40" i="11" s="1"/>
  <c r="N39" i="202"/>
  <c r="K40" i="202"/>
  <c r="L39" i="202" s="1"/>
  <c r="L40" i="202" s="1"/>
  <c r="M39" i="202" s="1"/>
  <c r="M40" i="202" s="1"/>
  <c r="N39" i="228"/>
  <c r="K40" i="228"/>
  <c r="L39" i="228" s="1"/>
  <c r="L40" i="228" s="1"/>
  <c r="M39" i="228" s="1"/>
  <c r="M40" i="228" s="1"/>
  <c r="N39" i="71"/>
  <c r="K40" i="71"/>
  <c r="L39" i="71" s="1"/>
  <c r="L40" i="71" s="1"/>
  <c r="M39" i="71" s="1"/>
  <c r="M40" i="71" s="1"/>
  <c r="K40" i="114"/>
  <c r="L39" i="114" s="1"/>
  <c r="L40" i="114" s="1"/>
  <c r="M39" i="114" s="1"/>
  <c r="M40" i="114" s="1"/>
  <c r="N39" i="114"/>
  <c r="N39" i="54"/>
  <c r="K40" i="54"/>
  <c r="L39" i="54" s="1"/>
  <c r="L40" i="54" s="1"/>
  <c r="M39" i="54" s="1"/>
  <c r="M40" i="54" s="1"/>
  <c r="K40" i="123"/>
  <c r="L39" i="123" s="1"/>
  <c r="L40" i="123" s="1"/>
  <c r="M39" i="123" s="1"/>
  <c r="M40" i="123" s="1"/>
  <c r="N39" i="123"/>
  <c r="N39" i="85"/>
  <c r="K40" i="85"/>
  <c r="L39" i="85" s="1"/>
  <c r="L40" i="85" s="1"/>
  <c r="M39" i="85" s="1"/>
  <c r="M40" i="85" s="1"/>
  <c r="K40" i="153"/>
  <c r="L39" i="153" s="1"/>
  <c r="L40" i="153" s="1"/>
  <c r="M39" i="153" s="1"/>
  <c r="M40" i="153" s="1"/>
  <c r="N39" i="153"/>
  <c r="K40" i="107"/>
  <c r="L39" i="107" s="1"/>
  <c r="L40" i="107" s="1"/>
  <c r="M39" i="107" s="1"/>
  <c r="M40" i="107" s="1"/>
  <c r="N39" i="107"/>
  <c r="N39" i="22"/>
  <c r="K40" i="22"/>
  <c r="L39" i="22" s="1"/>
  <c r="L40" i="22" s="1"/>
  <c r="M39" i="22" s="1"/>
  <c r="M40" i="22" s="1"/>
  <c r="N39" i="48"/>
  <c r="K40" i="48"/>
  <c r="L39" i="48" s="1"/>
  <c r="L40" i="48" s="1"/>
  <c r="M39" i="48" s="1"/>
  <c r="M40" i="48" s="1"/>
  <c r="N39" i="9"/>
  <c r="K40" i="9"/>
  <c r="L39" i="9" s="1"/>
  <c r="L40" i="9" s="1"/>
  <c r="M39" i="9" s="1"/>
  <c r="M40" i="9" s="1"/>
  <c r="N39" i="41"/>
  <c r="K40" i="41"/>
  <c r="L39" i="41" s="1"/>
  <c r="L40" i="41" s="1"/>
  <c r="M39" i="41" s="1"/>
  <c r="M40" i="41" s="1"/>
  <c r="N39" i="72"/>
  <c r="K40" i="72"/>
  <c r="L39" i="72" s="1"/>
  <c r="L40" i="72" s="1"/>
  <c r="M39" i="72" s="1"/>
  <c r="M40" i="72" s="1"/>
  <c r="N39" i="30"/>
  <c r="K40" i="30"/>
  <c r="L39" i="30" s="1"/>
  <c r="L40" i="30" s="1"/>
  <c r="M39" i="30" s="1"/>
  <c r="M40" i="30" s="1"/>
  <c r="N39" i="80"/>
  <c r="K40" i="80"/>
  <c r="L39" i="80" s="1"/>
  <c r="L40" i="80" s="1"/>
  <c r="M39" i="80" s="1"/>
  <c r="M40" i="80" s="1"/>
  <c r="N39" i="122"/>
  <c r="N39" i="136"/>
  <c r="K40" i="136"/>
  <c r="L39" i="136" s="1"/>
  <c r="L40" i="136" s="1"/>
  <c r="M39" i="136" s="1"/>
  <c r="M40" i="136" s="1"/>
  <c r="N39" i="183"/>
  <c r="K40" i="183"/>
  <c r="L39" i="183" s="1"/>
  <c r="L40" i="183" s="1"/>
  <c r="M39" i="183" s="1"/>
  <c r="M40" i="183" s="1"/>
  <c r="N39" i="94"/>
  <c r="K40" i="94"/>
  <c r="L39" i="94" s="1"/>
  <c r="L40" i="94" s="1"/>
  <c r="M39" i="94" s="1"/>
  <c r="M40" i="94" s="1"/>
  <c r="K40" i="141"/>
  <c r="L39" i="141" s="1"/>
  <c r="L40" i="141" s="1"/>
  <c r="M39" i="141" s="1"/>
  <c r="M40" i="141" s="1"/>
  <c r="N39" i="141"/>
  <c r="N39" i="164"/>
  <c r="K40" i="164"/>
  <c r="L39" i="164" s="1"/>
  <c r="L40" i="164" s="1"/>
  <c r="M39" i="164" s="1"/>
  <c r="M40" i="164" s="1"/>
  <c r="N39" i="195"/>
  <c r="K40" i="195"/>
  <c r="L39" i="195" s="1"/>
  <c r="L40" i="195" s="1"/>
  <c r="M39" i="195" s="1"/>
  <c r="M40" i="195" s="1"/>
  <c r="K40" i="98"/>
  <c r="L39" i="98" s="1"/>
  <c r="L40" i="98" s="1"/>
  <c r="M39" i="98" s="1"/>
  <c r="M40" i="98" s="1"/>
  <c r="N39" i="98"/>
  <c r="N39" i="152"/>
  <c r="N39" i="105"/>
  <c r="K40" i="105"/>
  <c r="L39" i="105" s="1"/>
  <c r="L40" i="105" s="1"/>
  <c r="M39" i="105" s="1"/>
  <c r="M40" i="105" s="1"/>
  <c r="N39" i="157"/>
  <c r="N39" i="137"/>
  <c r="K40" i="137"/>
  <c r="L39" i="137" s="1"/>
  <c r="L40" i="137" s="1"/>
  <c r="M39" i="137" s="1"/>
  <c r="M40" i="137" s="1"/>
  <c r="N39" i="182"/>
  <c r="K40" i="182"/>
  <c r="L39" i="182" s="1"/>
  <c r="L40" i="182" s="1"/>
  <c r="M39" i="182" s="1"/>
  <c r="M40" i="182" s="1"/>
  <c r="N39" i="208"/>
  <c r="K40" i="208"/>
  <c r="L39" i="208" s="1"/>
  <c r="L40" i="208" s="1"/>
  <c r="M39" i="208" s="1"/>
  <c r="M40" i="208" s="1"/>
  <c r="N39" i="252"/>
  <c r="K40" i="252"/>
  <c r="L39" i="252" s="1"/>
  <c r="L40" i="252" s="1"/>
  <c r="M39" i="252" s="1"/>
  <c r="M40" i="252" s="1"/>
  <c r="N39" i="34"/>
  <c r="K40" i="34"/>
  <c r="L39" i="34" s="1"/>
  <c r="L40" i="34" s="1"/>
  <c r="M39" i="34" s="1"/>
  <c r="M40" i="34" s="1"/>
  <c r="K40" i="142"/>
  <c r="L39" i="142" s="1"/>
  <c r="L40" i="142" s="1"/>
  <c r="M39" i="142" s="1"/>
  <c r="M40" i="142" s="1"/>
  <c r="N39" i="142"/>
  <c r="N39" i="165"/>
  <c r="K40" i="165"/>
  <c r="L39" i="165" s="1"/>
  <c r="L40" i="165" s="1"/>
  <c r="M39" i="165" s="1"/>
  <c r="M40" i="165" s="1"/>
  <c r="N40" i="213"/>
  <c r="O39" i="213"/>
  <c r="N39" i="206"/>
  <c r="K40" i="206"/>
  <c r="L39" i="206" s="1"/>
  <c r="L40" i="206" s="1"/>
  <c r="M39" i="206" s="1"/>
  <c r="M40" i="206" s="1"/>
  <c r="N39" i="222"/>
  <c r="K40" i="222"/>
  <c r="L39" i="222" s="1"/>
  <c r="L40" i="222" s="1"/>
  <c r="M39" i="222" s="1"/>
  <c r="M40" i="222" s="1"/>
  <c r="N39" i="254"/>
  <c r="K40" i="254"/>
  <c r="L39" i="254" s="1"/>
  <c r="L40" i="254" s="1"/>
  <c r="M39" i="254" s="1"/>
  <c r="M40" i="254" s="1"/>
  <c r="N39" i="250"/>
  <c r="K40" i="250"/>
  <c r="L39" i="250" s="1"/>
  <c r="L40" i="250" s="1"/>
  <c r="M39" i="250" s="1"/>
  <c r="M40" i="250" s="1"/>
  <c r="N39" i="234"/>
  <c r="K40" i="234"/>
  <c r="L39" i="234" s="1"/>
  <c r="L40" i="234" s="1"/>
  <c r="M39" i="234" s="1"/>
  <c r="M40" i="234" s="1"/>
  <c r="N39" i="232"/>
  <c r="K40" i="232"/>
  <c r="L39" i="232" s="1"/>
  <c r="L40" i="232" s="1"/>
  <c r="M39" i="232" s="1"/>
  <c r="M40" i="232" s="1"/>
  <c r="N39" i="237"/>
  <c r="K40" i="237"/>
  <c r="L39" i="237" s="1"/>
  <c r="L40" i="237" s="1"/>
  <c r="M39" i="237" s="1"/>
  <c r="M40" i="237" s="1"/>
  <c r="K40" i="201"/>
  <c r="L39" i="201" s="1"/>
  <c r="L40" i="201" s="1"/>
  <c r="M39" i="201" s="1"/>
  <c r="M40" i="201" s="1"/>
  <c r="N39" i="201"/>
  <c r="N39" i="55"/>
  <c r="K40" i="55"/>
  <c r="L39" i="55" s="1"/>
  <c r="L40" i="55" s="1"/>
  <c r="M39" i="55" s="1"/>
  <c r="M40" i="55" s="1"/>
  <c r="K40" i="108"/>
  <c r="L39" i="108" s="1"/>
  <c r="L40" i="108" s="1"/>
  <c r="M39" i="108" s="1"/>
  <c r="M40" i="108" s="1"/>
  <c r="N39" i="108"/>
  <c r="N39" i="53"/>
  <c r="K40" i="53"/>
  <c r="L39" i="53" s="1"/>
  <c r="L40" i="53" s="1"/>
  <c r="M39" i="53" s="1"/>
  <c r="M40" i="53" s="1"/>
  <c r="K40" i="171"/>
  <c r="L39" i="171" s="1"/>
  <c r="L40" i="171" s="1"/>
  <c r="M39" i="171" s="1"/>
  <c r="M40" i="171" s="1"/>
  <c r="N39" i="171"/>
  <c r="N39" i="242"/>
  <c r="K40" i="242"/>
  <c r="L39" i="242" s="1"/>
  <c r="L40" i="242" s="1"/>
  <c r="M39" i="242" s="1"/>
  <c r="M40" i="242" s="1"/>
  <c r="N39" i="116"/>
  <c r="N39" i="3"/>
  <c r="K40" i="3"/>
  <c r="L39" i="3" s="1"/>
  <c r="L40" i="3" s="1"/>
  <c r="M39" i="3" s="1"/>
  <c r="M40" i="3" s="1"/>
  <c r="N39" i="36"/>
  <c r="K40" i="36"/>
  <c r="L39" i="36" s="1"/>
  <c r="L40" i="36" s="1"/>
  <c r="M39" i="36" s="1"/>
  <c r="M40" i="36" s="1"/>
  <c r="N40" i="51"/>
  <c r="O39" i="51"/>
  <c r="N39" i="135"/>
  <c r="K40" i="135"/>
  <c r="L39" i="135" s="1"/>
  <c r="L40" i="135" s="1"/>
  <c r="M39" i="135" s="1"/>
  <c r="M40" i="135" s="1"/>
  <c r="N39" i="58"/>
  <c r="K40" i="58"/>
  <c r="L39" i="58" s="1"/>
  <c r="L40" i="58" s="1"/>
  <c r="M39" i="58" s="1"/>
  <c r="M40" i="58" s="1"/>
  <c r="N39" i="38"/>
  <c r="K40" i="38"/>
  <c r="L39" i="38" s="1"/>
  <c r="L40" i="38" s="1"/>
  <c r="M39" i="38" s="1"/>
  <c r="M40" i="38" s="1"/>
  <c r="K40" i="155"/>
  <c r="L39" i="155" s="1"/>
  <c r="L40" i="155" s="1"/>
  <c r="M39" i="155" s="1"/>
  <c r="M40" i="155" s="1"/>
  <c r="N39" i="155"/>
  <c r="K40" i="188"/>
  <c r="L39" i="188" s="1"/>
  <c r="L40" i="188" s="1"/>
  <c r="M39" i="188" s="1"/>
  <c r="M40" i="188" s="1"/>
  <c r="N39" i="188"/>
  <c r="N39" i="47"/>
  <c r="K40" i="47"/>
  <c r="L39" i="47" s="1"/>
  <c r="L40" i="47" s="1"/>
  <c r="M39" i="47" s="1"/>
  <c r="M40" i="47" s="1"/>
  <c r="N39" i="19"/>
  <c r="K40" i="19"/>
  <c r="L39" i="19" s="1"/>
  <c r="L40" i="19" s="1"/>
  <c r="M39" i="19" s="1"/>
  <c r="M40" i="19" s="1"/>
  <c r="N39" i="49"/>
  <c r="K40" i="49"/>
  <c r="L39" i="49" s="1"/>
  <c r="L40" i="49" s="1"/>
  <c r="M39" i="49" s="1"/>
  <c r="M40" i="49" s="1"/>
  <c r="N39" i="86"/>
  <c r="K40" i="86"/>
  <c r="L39" i="86" s="1"/>
  <c r="L40" i="86" s="1"/>
  <c r="M39" i="86" s="1"/>
  <c r="M40" i="86" s="1"/>
  <c r="N39" i="40"/>
  <c r="K40" i="40"/>
  <c r="L39" i="40" s="1"/>
  <c r="L40" i="40" s="1"/>
  <c r="M39" i="40" s="1"/>
  <c r="M40" i="40" s="1"/>
  <c r="N39" i="61"/>
  <c r="K40" i="61"/>
  <c r="L39" i="61" s="1"/>
  <c r="L40" i="61" s="1"/>
  <c r="M39" i="61" s="1"/>
  <c r="M40" i="61" s="1"/>
  <c r="K40" i="27"/>
  <c r="L39" i="27" s="1"/>
  <c r="L40" i="27" s="1"/>
  <c r="M39" i="27" s="1"/>
  <c r="M40" i="27" s="1"/>
  <c r="N39" i="70"/>
  <c r="K40" i="70"/>
  <c r="L39" i="70" s="1"/>
  <c r="L40" i="70" s="1"/>
  <c r="M39" i="70" s="1"/>
  <c r="M40" i="70" s="1"/>
  <c r="N39" i="104"/>
  <c r="K40" i="104"/>
  <c r="L39" i="104" s="1"/>
  <c r="L40" i="104" s="1"/>
  <c r="M39" i="104" s="1"/>
  <c r="M40" i="104" s="1"/>
  <c r="N39" i="168"/>
  <c r="K40" i="168"/>
  <c r="L39" i="168" s="1"/>
  <c r="L40" i="168" s="1"/>
  <c r="M39" i="168" s="1"/>
  <c r="M40" i="168" s="1"/>
  <c r="N39" i="31"/>
  <c r="K40" i="31"/>
  <c r="L39" i="31" s="1"/>
  <c r="L40" i="31" s="1"/>
  <c r="M39" i="31" s="1"/>
  <c r="M40" i="31" s="1"/>
  <c r="K40" i="198"/>
  <c r="L39" i="198" s="1"/>
  <c r="L40" i="198" s="1"/>
  <c r="M39" i="198" s="1"/>
  <c r="M40" i="198" s="1"/>
  <c r="N39" i="198"/>
  <c r="K40" i="197"/>
  <c r="L39" i="197" s="1"/>
  <c r="L40" i="197" s="1"/>
  <c r="M39" i="197" s="1"/>
  <c r="M40" i="197" s="1"/>
  <c r="N39" i="197"/>
  <c r="K40" i="177"/>
  <c r="L39" i="177" s="1"/>
  <c r="L40" i="177" s="1"/>
  <c r="M39" i="177" s="1"/>
  <c r="M40" i="177" s="1"/>
  <c r="N39" i="177"/>
  <c r="N39" i="216"/>
  <c r="K40" i="216"/>
  <c r="L39" i="216" s="1"/>
  <c r="L40" i="216" s="1"/>
  <c r="M39" i="216" s="1"/>
  <c r="M40" i="216" s="1"/>
  <c r="N39" i="256"/>
  <c r="K40" i="256"/>
  <c r="L39" i="256" s="1"/>
  <c r="L40" i="256" s="1"/>
  <c r="M39" i="256" s="1"/>
  <c r="M40" i="256" s="1"/>
  <c r="N40" i="146"/>
  <c r="O39" i="146"/>
  <c r="K39" i="102" l="1"/>
  <c r="K40" i="118"/>
  <c r="L39" i="118" s="1"/>
  <c r="L40" i="118" s="1"/>
  <c r="M39" i="118" s="1"/>
  <c r="M40" i="118" s="1"/>
  <c r="N39" i="147"/>
  <c r="K40" i="175"/>
  <c r="L39" i="175" s="1"/>
  <c r="L40" i="175" s="1"/>
  <c r="M39" i="175" s="1"/>
  <c r="M40" i="175" s="1"/>
  <c r="K40" i="18"/>
  <c r="L39" i="18" s="1"/>
  <c r="L40" i="18" s="1"/>
  <c r="M39" i="18" s="1"/>
  <c r="M40" i="18" s="1"/>
  <c r="K40" i="224"/>
  <c r="L39" i="224" s="1"/>
  <c r="L40" i="224" s="1"/>
  <c r="M39" i="224" s="1"/>
  <c r="M40" i="224" s="1"/>
  <c r="N39" i="205"/>
  <c r="K40" i="10"/>
  <c r="L39" i="10" s="1"/>
  <c r="L40" i="10" s="1"/>
  <c r="M39" i="10" s="1"/>
  <c r="M40" i="10" s="1"/>
  <c r="N40" i="10" s="1"/>
  <c r="J40" i="2"/>
  <c r="K39" i="2"/>
  <c r="K40" i="8"/>
  <c r="L39" i="8" s="1"/>
  <c r="L40" i="8" s="1"/>
  <c r="M39" i="8" s="1"/>
  <c r="M40" i="8" s="1"/>
  <c r="K40" i="258"/>
  <c r="L39" i="258" s="1"/>
  <c r="L40" i="258" s="1"/>
  <c r="M39" i="258" s="1"/>
  <c r="M40" i="258" s="1"/>
  <c r="K40" i="35"/>
  <c r="L39" i="35" s="1"/>
  <c r="L40" i="35" s="1"/>
  <c r="M39" i="35" s="1"/>
  <c r="M40" i="35" s="1"/>
  <c r="J40" i="23"/>
  <c r="K39" i="23"/>
  <c r="K40" i="131"/>
  <c r="L39" i="131" s="1"/>
  <c r="L40" i="131" s="1"/>
  <c r="M39" i="131" s="1"/>
  <c r="M40" i="131" s="1"/>
  <c r="N40" i="131" s="1"/>
  <c r="N39" i="120"/>
  <c r="K40" i="130"/>
  <c r="L39" i="130" s="1"/>
  <c r="L40" i="130" s="1"/>
  <c r="M39" i="130" s="1"/>
  <c r="M40" i="130" s="1"/>
  <c r="N39" i="15"/>
  <c r="K40" i="66"/>
  <c r="L39" i="66" s="1"/>
  <c r="L40" i="66" s="1"/>
  <c r="M39" i="66" s="1"/>
  <c r="M40" i="66" s="1"/>
  <c r="K40" i="32"/>
  <c r="L39" i="32" s="1"/>
  <c r="L40" i="32" s="1"/>
  <c r="M39" i="32" s="1"/>
  <c r="M40" i="32" s="1"/>
  <c r="K40" i="207"/>
  <c r="L39" i="207" s="1"/>
  <c r="L40" i="207" s="1"/>
  <c r="M39" i="207" s="1"/>
  <c r="M40" i="207" s="1"/>
  <c r="K40" i="97"/>
  <c r="L39" i="97" s="1"/>
  <c r="L40" i="97" s="1"/>
  <c r="M39" i="97" s="1"/>
  <c r="M40" i="97" s="1"/>
  <c r="N40" i="97" s="1"/>
  <c r="K40" i="69"/>
  <c r="L39" i="69" s="1"/>
  <c r="L40" i="69" s="1"/>
  <c r="M39" i="69" s="1"/>
  <c r="M40" i="69" s="1"/>
  <c r="N40" i="69" s="1"/>
  <c r="K40" i="127"/>
  <c r="L39" i="127" s="1"/>
  <c r="L40" i="127" s="1"/>
  <c r="M39" i="127" s="1"/>
  <c r="M40" i="127" s="1"/>
  <c r="K40" i="78"/>
  <c r="L39" i="78" s="1"/>
  <c r="L40" i="78" s="1"/>
  <c r="M39" i="78" s="1"/>
  <c r="M40" i="78" s="1"/>
  <c r="N39" i="43"/>
  <c r="K40" i="43"/>
  <c r="L39" i="43" s="1"/>
  <c r="L40" i="43" s="1"/>
  <c r="M39" i="43" s="1"/>
  <c r="M40" i="43" s="1"/>
  <c r="N39" i="67"/>
  <c r="K40" i="67"/>
  <c r="L39" i="67" s="1"/>
  <c r="L40" i="67" s="1"/>
  <c r="M39" i="67" s="1"/>
  <c r="M40" i="67" s="1"/>
  <c r="N39" i="59"/>
  <c r="K40" i="59"/>
  <c r="L39" i="59" s="1"/>
  <c r="L40" i="59" s="1"/>
  <c r="M39" i="59" s="1"/>
  <c r="M40" i="59" s="1"/>
  <c r="K40" i="218"/>
  <c r="L39" i="218" s="1"/>
  <c r="L40" i="218" s="1"/>
  <c r="M39" i="218" s="1"/>
  <c r="M40" i="218" s="1"/>
  <c r="K39" i="65"/>
  <c r="J40" i="65"/>
  <c r="J40" i="64"/>
  <c r="K39" i="64"/>
  <c r="K39" i="133"/>
  <c r="J40" i="133"/>
  <c r="K40" i="103"/>
  <c r="L39" i="103" s="1"/>
  <c r="L40" i="103" s="1"/>
  <c r="M39" i="103" s="1"/>
  <c r="M40" i="103" s="1"/>
  <c r="N40" i="103" s="1"/>
  <c r="N39" i="140"/>
  <c r="K40" i="140"/>
  <c r="L39" i="140" s="1"/>
  <c r="L40" i="140" s="1"/>
  <c r="M39" i="140" s="1"/>
  <c r="M40" i="140" s="1"/>
  <c r="J40" i="139"/>
  <c r="K39" i="139"/>
  <c r="K39" i="220"/>
  <c r="J40" i="220"/>
  <c r="K39" i="101"/>
  <c r="J40" i="101"/>
  <c r="N39" i="96"/>
  <c r="K40" i="96"/>
  <c r="L39" i="96" s="1"/>
  <c r="L40" i="96" s="1"/>
  <c r="M39" i="96" s="1"/>
  <c r="M40" i="96" s="1"/>
  <c r="K40" i="181"/>
  <c r="L39" i="181" s="1"/>
  <c r="L40" i="181" s="1"/>
  <c r="M39" i="181" s="1"/>
  <c r="M40" i="181" s="1"/>
  <c r="N39" i="181"/>
  <c r="N39" i="75"/>
  <c r="K40" i="75"/>
  <c r="L39" i="75" s="1"/>
  <c r="L40" i="75" s="1"/>
  <c r="M39" i="75" s="1"/>
  <c r="M40" i="75" s="1"/>
  <c r="N39" i="76"/>
  <c r="K40" i="76"/>
  <c r="L39" i="76" s="1"/>
  <c r="L40" i="76" s="1"/>
  <c r="M39" i="76" s="1"/>
  <c r="M40" i="76" s="1"/>
  <c r="N40" i="118"/>
  <c r="O39" i="118"/>
  <c r="N40" i="254"/>
  <c r="O39" i="254"/>
  <c r="N40" i="89"/>
  <c r="O39" i="89"/>
  <c r="N40" i="166"/>
  <c r="O39" i="166"/>
  <c r="N40" i="7"/>
  <c r="O39" i="7"/>
  <c r="N40" i="81"/>
  <c r="O39" i="81"/>
  <c r="N40" i="244"/>
  <c r="O39" i="244"/>
  <c r="N40" i="218"/>
  <c r="O39" i="218"/>
  <c r="N40" i="226"/>
  <c r="O39" i="226"/>
  <c r="N40" i="95"/>
  <c r="O39" i="95"/>
  <c r="N40" i="229"/>
  <c r="O39" i="229"/>
  <c r="N40" i="167"/>
  <c r="O39" i="167"/>
  <c r="N40" i="110"/>
  <c r="O39" i="110"/>
  <c r="N40" i="184"/>
  <c r="O39" i="184"/>
  <c r="N40" i="155"/>
  <c r="O39" i="155"/>
  <c r="N40" i="108"/>
  <c r="O39" i="108"/>
  <c r="N40" i="157"/>
  <c r="O39" i="157"/>
  <c r="N40" i="114"/>
  <c r="O39" i="114"/>
  <c r="N40" i="134"/>
  <c r="O39" i="134"/>
  <c r="N40" i="115"/>
  <c r="O39" i="115"/>
  <c r="N40" i="159"/>
  <c r="O39" i="159"/>
  <c r="N40" i="143"/>
  <c r="O39" i="143"/>
  <c r="N40" i="124"/>
  <c r="O39" i="124"/>
  <c r="N40" i="173"/>
  <c r="O39" i="173"/>
  <c r="N40" i="92"/>
  <c r="O39" i="92"/>
  <c r="N40" i="194"/>
  <c r="O39" i="194"/>
  <c r="N40" i="154"/>
  <c r="O39" i="154"/>
  <c r="N40" i="187"/>
  <c r="O39" i="187"/>
  <c r="N40" i="178"/>
  <c r="O39" i="178"/>
  <c r="N40" i="169"/>
  <c r="O39" i="169"/>
  <c r="R39" i="51"/>
  <c r="O40" i="51"/>
  <c r="P39" i="51" s="1"/>
  <c r="P40" i="51" s="1"/>
  <c r="Q39" i="51" s="1"/>
  <c r="Q40" i="51" s="1"/>
  <c r="N40" i="94"/>
  <c r="O39" i="94"/>
  <c r="N40" i="138"/>
  <c r="O39" i="138"/>
  <c r="N40" i="243"/>
  <c r="O39" i="243"/>
  <c r="N40" i="1"/>
  <c r="O39" i="1"/>
  <c r="N40" i="26"/>
  <c r="O39" i="26"/>
  <c r="N40" i="47"/>
  <c r="O39" i="47"/>
  <c r="N40" i="208"/>
  <c r="O39" i="208"/>
  <c r="N40" i="80"/>
  <c r="O39" i="80"/>
  <c r="N40" i="71"/>
  <c r="O39" i="71"/>
  <c r="N40" i="207"/>
  <c r="O39" i="207"/>
  <c r="N40" i="249"/>
  <c r="O39" i="249"/>
  <c r="N40" i="56"/>
  <c r="O39" i="56"/>
  <c r="N40" i="50"/>
  <c r="O39" i="50"/>
  <c r="N40" i="87"/>
  <c r="O39" i="87"/>
  <c r="N40" i="214"/>
  <c r="O39" i="214"/>
  <c r="N40" i="240"/>
  <c r="O39" i="240"/>
  <c r="R39" i="93"/>
  <c r="O40" i="93"/>
  <c r="P39" i="93" s="1"/>
  <c r="P40" i="93" s="1"/>
  <c r="Q39" i="93" s="1"/>
  <c r="Q40" i="93" s="1"/>
  <c r="N40" i="117"/>
  <c r="O39" i="117"/>
  <c r="N40" i="82"/>
  <c r="O39" i="82"/>
  <c r="N40" i="225"/>
  <c r="O39" i="225"/>
  <c r="N40" i="44"/>
  <c r="O39" i="44"/>
  <c r="R39" i="83"/>
  <c r="O40" i="83"/>
  <c r="P39" i="83" s="1"/>
  <c r="P40" i="83" s="1"/>
  <c r="Q39" i="83" s="1"/>
  <c r="Q40" i="83" s="1"/>
  <c r="N40" i="148"/>
  <c r="O39" i="148"/>
  <c r="N40" i="255"/>
  <c r="O39" i="255"/>
  <c r="N40" i="253"/>
  <c r="O39" i="253"/>
  <c r="R39" i="239"/>
  <c r="O40" i="239"/>
  <c r="P39" i="239" s="1"/>
  <c r="P40" i="239" s="1"/>
  <c r="Q39" i="239" s="1"/>
  <c r="Q40" i="239" s="1"/>
  <c r="R39" i="112"/>
  <c r="O40" i="112"/>
  <c r="P39" i="112" s="1"/>
  <c r="P40" i="112" s="1"/>
  <c r="Q39" i="112" s="1"/>
  <c r="Q40" i="112" s="1"/>
  <c r="N40" i="150"/>
  <c r="O39" i="150"/>
  <c r="N40" i="223"/>
  <c r="O39" i="223"/>
  <c r="N40" i="13"/>
  <c r="O39" i="13"/>
  <c r="N40" i="149"/>
  <c r="O39" i="149"/>
  <c r="N40" i="209"/>
  <c r="O39" i="209"/>
  <c r="N40" i="77"/>
  <c r="O39" i="77"/>
  <c r="N40" i="42"/>
  <c r="O39" i="42"/>
  <c r="N40" i="21"/>
  <c r="O39" i="21"/>
  <c r="N40" i="104"/>
  <c r="O39" i="104"/>
  <c r="N40" i="202"/>
  <c r="O39" i="202"/>
  <c r="N40" i="219"/>
  <c r="O39" i="219"/>
  <c r="N40" i="28"/>
  <c r="O39" i="28"/>
  <c r="N40" i="128"/>
  <c r="O39" i="128"/>
  <c r="N40" i="36"/>
  <c r="O39" i="36"/>
  <c r="N40" i="222"/>
  <c r="O39" i="222"/>
  <c r="N40" i="105"/>
  <c r="O39" i="105"/>
  <c r="N40" i="195"/>
  <c r="O39" i="195"/>
  <c r="N40" i="183"/>
  <c r="O39" i="183"/>
  <c r="N40" i="41"/>
  <c r="O39" i="41"/>
  <c r="N40" i="177"/>
  <c r="O39" i="177"/>
  <c r="N40" i="171"/>
  <c r="O39" i="171"/>
  <c r="N40" i="142"/>
  <c r="O39" i="142"/>
  <c r="N40" i="107"/>
  <c r="O39" i="107"/>
  <c r="N40" i="123"/>
  <c r="O39" i="123"/>
  <c r="N40" i="174"/>
  <c r="O39" i="174"/>
  <c r="N40" i="193"/>
  <c r="O39" i="193"/>
  <c r="N40" i="191"/>
  <c r="O39" i="191"/>
  <c r="N40" i="172"/>
  <c r="O39" i="172"/>
  <c r="N40" i="130"/>
  <c r="O39" i="130"/>
  <c r="N40" i="99"/>
  <c r="O39" i="99"/>
  <c r="N40" i="151"/>
  <c r="O39" i="151"/>
  <c r="N40" i="204"/>
  <c r="O39" i="204"/>
  <c r="N40" i="185"/>
  <c r="O39" i="185"/>
  <c r="N40" i="91"/>
  <c r="O39" i="91"/>
  <c r="N40" i="40"/>
  <c r="O39" i="40"/>
  <c r="N40" i="165"/>
  <c r="O39" i="165"/>
  <c r="N40" i="22"/>
  <c r="O39" i="22"/>
  <c r="N40" i="14"/>
  <c r="O39" i="14"/>
  <c r="N40" i="162"/>
  <c r="O39" i="162"/>
  <c r="N40" i="78"/>
  <c r="O39" i="78"/>
  <c r="N40" i="8"/>
  <c r="O39" i="8"/>
  <c r="N40" i="182"/>
  <c r="O39" i="182"/>
  <c r="N40" i="136"/>
  <c r="O39" i="136"/>
  <c r="N40" i="30"/>
  <c r="O39" i="30"/>
  <c r="N40" i="9"/>
  <c r="O39" i="9"/>
  <c r="N40" i="228"/>
  <c r="O39" i="228"/>
  <c r="N40" i="11"/>
  <c r="O39" i="11"/>
  <c r="N40" i="46"/>
  <c r="O39" i="46"/>
  <c r="N40" i="84"/>
  <c r="O39" i="84"/>
  <c r="N40" i="25"/>
  <c r="O39" i="25"/>
  <c r="N40" i="12"/>
  <c r="O39" i="12"/>
  <c r="N40" i="248"/>
  <c r="O39" i="248"/>
  <c r="N40" i="24"/>
  <c r="O39" i="24"/>
  <c r="N40" i="163"/>
  <c r="O39" i="163"/>
  <c r="N40" i="246"/>
  <c r="O39" i="246"/>
  <c r="N40" i="231"/>
  <c r="O39" i="231"/>
  <c r="N40" i="15"/>
  <c r="O39" i="15"/>
  <c r="N40" i="17"/>
  <c r="O39" i="17"/>
  <c r="N40" i="62"/>
  <c r="O39" i="62"/>
  <c r="N40" i="20"/>
  <c r="O39" i="20"/>
  <c r="R39" i="156"/>
  <c r="O40" i="156"/>
  <c r="P39" i="156" s="1"/>
  <c r="P40" i="156" s="1"/>
  <c r="Q39" i="156" s="1"/>
  <c r="Q40" i="156" s="1"/>
  <c r="N40" i="235"/>
  <c r="O39" i="235"/>
  <c r="N40" i="16"/>
  <c r="O39" i="16"/>
  <c r="N40" i="212"/>
  <c r="O39" i="212"/>
  <c r="N40" i="238"/>
  <c r="O39" i="238"/>
  <c r="N40" i="233"/>
  <c r="O39" i="233"/>
  <c r="R39" i="170"/>
  <c r="O40" i="170"/>
  <c r="P39" i="170" s="1"/>
  <c r="P40" i="170" s="1"/>
  <c r="Q39" i="170" s="1"/>
  <c r="Q40" i="170" s="1"/>
  <c r="N40" i="79"/>
  <c r="O39" i="79"/>
  <c r="N40" i="126"/>
  <c r="O39" i="126"/>
  <c r="N40" i="88"/>
  <c r="O39" i="88"/>
  <c r="N40" i="37"/>
  <c r="O39" i="37"/>
  <c r="N40" i="125"/>
  <c r="O39" i="125"/>
  <c r="N40" i="57"/>
  <c r="O39" i="57"/>
  <c r="N40" i="215"/>
  <c r="O39" i="215"/>
  <c r="N40" i="33"/>
  <c r="O39" i="33"/>
  <c r="N40" i="73"/>
  <c r="O39" i="73"/>
  <c r="N40" i="63"/>
  <c r="O39" i="63"/>
  <c r="N40" i="160"/>
  <c r="O39" i="160"/>
  <c r="N40" i="216"/>
  <c r="O39" i="216"/>
  <c r="N40" i="232"/>
  <c r="O39" i="232"/>
  <c r="N40" i="72"/>
  <c r="O39" i="72"/>
  <c r="N40" i="247"/>
  <c r="O39" i="247"/>
  <c r="N40" i="111"/>
  <c r="O39" i="111"/>
  <c r="N40" i="38"/>
  <c r="O39" i="38"/>
  <c r="N40" i="27"/>
  <c r="O39" i="27"/>
  <c r="N40" i="3"/>
  <c r="O39" i="3"/>
  <c r="N40" i="206"/>
  <c r="O39" i="206"/>
  <c r="N40" i="120"/>
  <c r="O39" i="120"/>
  <c r="N40" i="164"/>
  <c r="O39" i="164"/>
  <c r="N40" i="197"/>
  <c r="O39" i="197"/>
  <c r="N40" i="188"/>
  <c r="O39" i="188"/>
  <c r="N40" i="201"/>
  <c r="O39" i="201"/>
  <c r="N40" i="152"/>
  <c r="O39" i="152"/>
  <c r="N40" i="153"/>
  <c r="O39" i="153"/>
  <c r="N40" i="200"/>
  <c r="O39" i="200"/>
  <c r="N40" i="203"/>
  <c r="O39" i="203"/>
  <c r="N40" i="145"/>
  <c r="O39" i="145"/>
  <c r="N40" i="161"/>
  <c r="O39" i="161"/>
  <c r="N40" i="179"/>
  <c r="O39" i="179"/>
  <c r="N40" i="106"/>
  <c r="O39" i="106"/>
  <c r="N40" i="199"/>
  <c r="O39" i="199"/>
  <c r="N40" i="19"/>
  <c r="O39" i="19"/>
  <c r="N40" i="252"/>
  <c r="O39" i="252"/>
  <c r="N40" i="85"/>
  <c r="O39" i="85"/>
  <c r="N40" i="6"/>
  <c r="O39" i="6"/>
  <c r="R39" i="251"/>
  <c r="O40" i="251"/>
  <c r="P39" i="251" s="1"/>
  <c r="P40" i="251" s="1"/>
  <c r="Q39" i="251" s="1"/>
  <c r="Q40" i="251" s="1"/>
  <c r="N40" i="52"/>
  <c r="O39" i="52"/>
  <c r="N40" i="55"/>
  <c r="O39" i="55"/>
  <c r="N40" i="31"/>
  <c r="O39" i="31"/>
  <c r="N40" i="234"/>
  <c r="O39" i="234"/>
  <c r="N40" i="49"/>
  <c r="O39" i="49"/>
  <c r="N40" i="135"/>
  <c r="O39" i="135"/>
  <c r="N40" i="237"/>
  <c r="O39" i="237"/>
  <c r="N40" i="250"/>
  <c r="O39" i="250"/>
  <c r="R39" i="213"/>
  <c r="O40" i="213"/>
  <c r="P39" i="213" s="1"/>
  <c r="P40" i="213" s="1"/>
  <c r="Q39" i="213" s="1"/>
  <c r="Q40" i="213" s="1"/>
  <c r="N40" i="34"/>
  <c r="O39" i="34"/>
  <c r="N40" i="137"/>
  <c r="O39" i="137"/>
  <c r="N40" i="48"/>
  <c r="O39" i="48"/>
  <c r="N40" i="54"/>
  <c r="O39" i="54"/>
  <c r="N40" i="35"/>
  <c r="O39" i="35"/>
  <c r="N40" i="175"/>
  <c r="O39" i="175"/>
  <c r="N40" i="18"/>
  <c r="O39" i="18"/>
  <c r="N40" i="68"/>
  <c r="O39" i="68"/>
  <c r="N40" i="74"/>
  <c r="O39" i="74"/>
  <c r="N40" i="119"/>
  <c r="O39" i="119"/>
  <c r="N40" i="224"/>
  <c r="O39" i="224"/>
  <c r="N40" i="210"/>
  <c r="O39" i="210"/>
  <c r="N40" i="227"/>
  <c r="O39" i="227"/>
  <c r="N40" i="245"/>
  <c r="O39" i="245"/>
  <c r="N40" i="196"/>
  <c r="O39" i="196"/>
  <c r="N40" i="39"/>
  <c r="O39" i="39"/>
  <c r="N40" i="45"/>
  <c r="O39" i="45"/>
  <c r="N40" i="236"/>
  <c r="O39" i="236"/>
  <c r="N40" i="121"/>
  <c r="O39" i="121"/>
  <c r="N40" i="257"/>
  <c r="O39" i="257"/>
  <c r="N40" i="211"/>
  <c r="O39" i="211"/>
  <c r="N40" i="127"/>
  <c r="O39" i="127"/>
  <c r="N40" i="189"/>
  <c r="O39" i="189"/>
  <c r="N40" i="113"/>
  <c r="O39" i="113"/>
  <c r="N40" i="217"/>
  <c r="O39" i="217"/>
  <c r="N40" i="60"/>
  <c r="O39" i="60"/>
  <c r="N40" i="5"/>
  <c r="O39" i="5"/>
  <c r="R39" i="221"/>
  <c r="O40" i="221"/>
  <c r="P39" i="221" s="1"/>
  <c r="P40" i="221" s="1"/>
  <c r="Q39" i="221" s="1"/>
  <c r="Q40" i="221" s="1"/>
  <c r="N40" i="144"/>
  <c r="O39" i="144"/>
  <c r="N40" i="180"/>
  <c r="O39" i="180"/>
  <c r="N40" i="29"/>
  <c r="O39" i="29"/>
  <c r="N40" i="109"/>
  <c r="O39" i="109"/>
  <c r="N40" i="241"/>
  <c r="O39" i="241"/>
  <c r="N40" i="242"/>
  <c r="O39" i="242"/>
  <c r="N40" i="32"/>
  <c r="O39" i="32"/>
  <c r="N40" i="4"/>
  <c r="O39" i="4"/>
  <c r="N40" i="230"/>
  <c r="O39" i="230"/>
  <c r="N40" i="70"/>
  <c r="O39" i="70"/>
  <c r="N40" i="258"/>
  <c r="O39" i="258"/>
  <c r="R39" i="146"/>
  <c r="O40" i="146"/>
  <c r="P39" i="146" s="1"/>
  <c r="P40" i="146" s="1"/>
  <c r="Q39" i="146" s="1"/>
  <c r="Q40" i="146" s="1"/>
  <c r="N40" i="86"/>
  <c r="O39" i="86"/>
  <c r="N40" i="58"/>
  <c r="O39" i="58"/>
  <c r="N40" i="256"/>
  <c r="O39" i="256"/>
  <c r="N40" i="168"/>
  <c r="O39" i="168"/>
  <c r="N40" i="61"/>
  <c r="O39" i="61"/>
  <c r="N40" i="66"/>
  <c r="O39" i="66"/>
  <c r="N40" i="53"/>
  <c r="O39" i="53"/>
  <c r="N40" i="198"/>
  <c r="O39" i="198"/>
  <c r="N40" i="116"/>
  <c r="O39" i="116"/>
  <c r="N40" i="98"/>
  <c r="O39" i="98"/>
  <c r="N40" i="141"/>
  <c r="O39" i="141"/>
  <c r="N40" i="122"/>
  <c r="O39" i="122"/>
  <c r="N40" i="147"/>
  <c r="O39" i="147"/>
  <c r="N40" i="132"/>
  <c r="O39" i="132"/>
  <c r="N40" i="100"/>
  <c r="O39" i="100"/>
  <c r="N40" i="192"/>
  <c r="O39" i="192"/>
  <c r="N40" i="176"/>
  <c r="O39" i="176"/>
  <c r="N40" i="90"/>
  <c r="O39" i="90"/>
  <c r="N40" i="158"/>
  <c r="O39" i="158"/>
  <c r="N40" i="129"/>
  <c r="O39" i="129"/>
  <c r="N40" i="205"/>
  <c r="O39" i="205"/>
  <c r="N40" i="190"/>
  <c r="O39" i="190"/>
  <c r="N40" i="186"/>
  <c r="O39" i="186"/>
  <c r="O39" i="69" l="1"/>
  <c r="K40" i="23"/>
  <c r="L39" i="23" s="1"/>
  <c r="L40" i="23" s="1"/>
  <c r="M39" i="23" s="1"/>
  <c r="M40" i="23" s="1"/>
  <c r="N39" i="23"/>
  <c r="O39" i="97"/>
  <c r="O39" i="131"/>
  <c r="N39" i="2"/>
  <c r="K40" i="2"/>
  <c r="L39" i="2" s="1"/>
  <c r="L40" i="2" s="1"/>
  <c r="M39" i="2" s="1"/>
  <c r="M40" i="2" s="1"/>
  <c r="O39" i="10"/>
  <c r="R39" i="10" s="1"/>
  <c r="N39" i="102"/>
  <c r="K40" i="102"/>
  <c r="L39" i="102" s="1"/>
  <c r="L40" i="102" s="1"/>
  <c r="M39" i="102" s="1"/>
  <c r="M40" i="102" s="1"/>
  <c r="O39" i="103"/>
  <c r="O39" i="96"/>
  <c r="N40" i="96"/>
  <c r="N40" i="140"/>
  <c r="O39" i="140"/>
  <c r="K40" i="65"/>
  <c r="L39" i="65" s="1"/>
  <c r="L40" i="65" s="1"/>
  <c r="M39" i="65" s="1"/>
  <c r="M40" i="65" s="1"/>
  <c r="N39" i="65"/>
  <c r="N40" i="76"/>
  <c r="O39" i="76"/>
  <c r="N39" i="101"/>
  <c r="K40" i="101"/>
  <c r="L39" i="101" s="1"/>
  <c r="L40" i="101" s="1"/>
  <c r="M39" i="101" s="1"/>
  <c r="M40" i="101" s="1"/>
  <c r="N40" i="59"/>
  <c r="O39" i="59"/>
  <c r="N40" i="75"/>
  <c r="O39" i="75"/>
  <c r="K40" i="133"/>
  <c r="L39" i="133" s="1"/>
  <c r="L40" i="133" s="1"/>
  <c r="M39" i="133" s="1"/>
  <c r="M40" i="133" s="1"/>
  <c r="N39" i="133"/>
  <c r="N40" i="67"/>
  <c r="O39" i="67"/>
  <c r="K40" i="220"/>
  <c r="L39" i="220" s="1"/>
  <c r="L40" i="220" s="1"/>
  <c r="M39" i="220" s="1"/>
  <c r="M40" i="220" s="1"/>
  <c r="N39" i="220"/>
  <c r="N39" i="64"/>
  <c r="K40" i="64"/>
  <c r="L39" i="64" s="1"/>
  <c r="L40" i="64" s="1"/>
  <c r="M39" i="64" s="1"/>
  <c r="M40" i="64" s="1"/>
  <c r="K40" i="139"/>
  <c r="L39" i="139" s="1"/>
  <c r="L40" i="139" s="1"/>
  <c r="M39" i="139" s="1"/>
  <c r="M40" i="139" s="1"/>
  <c r="N39" i="139"/>
  <c r="N40" i="43"/>
  <c r="O39" i="43"/>
  <c r="N40" i="181"/>
  <c r="O39" i="181"/>
  <c r="R39" i="98"/>
  <c r="O40" i="98"/>
  <c r="P39" i="98" s="1"/>
  <c r="P40" i="98" s="1"/>
  <c r="Q39" i="98" s="1"/>
  <c r="Q40" i="98" s="1"/>
  <c r="R39" i="70"/>
  <c r="O40" i="70"/>
  <c r="P39" i="70" s="1"/>
  <c r="P40" i="70" s="1"/>
  <c r="Q39" i="70" s="1"/>
  <c r="Q40" i="70" s="1"/>
  <c r="O40" i="257"/>
  <c r="P39" i="257" s="1"/>
  <c r="P40" i="257" s="1"/>
  <c r="Q39" i="257" s="1"/>
  <c r="Q40" i="257" s="1"/>
  <c r="R39" i="257"/>
  <c r="O40" i="35"/>
  <c r="P39" i="35" s="1"/>
  <c r="P40" i="35" s="1"/>
  <c r="Q39" i="35" s="1"/>
  <c r="Q40" i="35" s="1"/>
  <c r="R39" i="35"/>
  <c r="O40" i="234"/>
  <c r="P39" i="234" s="1"/>
  <c r="P40" i="234" s="1"/>
  <c r="Q39" i="234" s="1"/>
  <c r="Q40" i="234" s="1"/>
  <c r="R39" i="234"/>
  <c r="R39" i="200"/>
  <c r="O40" i="200"/>
  <c r="P39" i="200" s="1"/>
  <c r="P40" i="200" s="1"/>
  <c r="Q39" i="200" s="1"/>
  <c r="Q40" i="200" s="1"/>
  <c r="R39" i="126"/>
  <c r="O40" i="126"/>
  <c r="P39" i="126" s="1"/>
  <c r="P40" i="126" s="1"/>
  <c r="Q39" i="126" s="1"/>
  <c r="Q40" i="126" s="1"/>
  <c r="O40" i="8"/>
  <c r="P39" i="8" s="1"/>
  <c r="P40" i="8" s="1"/>
  <c r="Q39" i="8" s="1"/>
  <c r="Q40" i="8" s="1"/>
  <c r="R39" i="8"/>
  <c r="R39" i="89"/>
  <c r="O40" i="89"/>
  <c r="P39" i="89" s="1"/>
  <c r="P40" i="89" s="1"/>
  <c r="Q39" i="89" s="1"/>
  <c r="Q40" i="89" s="1"/>
  <c r="R39" i="58"/>
  <c r="O40" i="58"/>
  <c r="P39" i="58" s="1"/>
  <c r="P40" i="58" s="1"/>
  <c r="Q39" i="58" s="1"/>
  <c r="Q40" i="58" s="1"/>
  <c r="R39" i="74"/>
  <c r="O40" i="74"/>
  <c r="P39" i="74" s="1"/>
  <c r="P40" i="74" s="1"/>
  <c r="Q39" i="74" s="1"/>
  <c r="Q40" i="74" s="1"/>
  <c r="R39" i="179"/>
  <c r="O40" i="179"/>
  <c r="P39" i="179" s="1"/>
  <c r="P40" i="179" s="1"/>
  <c r="Q39" i="179" s="1"/>
  <c r="Q40" i="179" s="1"/>
  <c r="O40" i="10"/>
  <c r="P39" i="10" s="1"/>
  <c r="P40" i="10" s="1"/>
  <c r="Q39" i="10" s="1"/>
  <c r="Q40" i="10" s="1"/>
  <c r="O40" i="238"/>
  <c r="P39" i="238" s="1"/>
  <c r="P40" i="238" s="1"/>
  <c r="Q39" i="238" s="1"/>
  <c r="Q40" i="238" s="1"/>
  <c r="R39" i="238"/>
  <c r="R39" i="248"/>
  <c r="O40" i="248"/>
  <c r="P39" i="248" s="1"/>
  <c r="P40" i="248" s="1"/>
  <c r="Q39" i="248" s="1"/>
  <c r="Q40" i="248" s="1"/>
  <c r="O40" i="9"/>
  <c r="P39" i="9" s="1"/>
  <c r="P40" i="9" s="1"/>
  <c r="Q39" i="9" s="1"/>
  <c r="Q40" i="9" s="1"/>
  <c r="R39" i="9"/>
  <c r="R39" i="142"/>
  <c r="O40" i="142"/>
  <c r="P39" i="142" s="1"/>
  <c r="P40" i="142" s="1"/>
  <c r="Q39" i="142" s="1"/>
  <c r="Q40" i="142" s="1"/>
  <c r="O40" i="41"/>
  <c r="P39" i="41" s="1"/>
  <c r="P40" i="41" s="1"/>
  <c r="Q39" i="41" s="1"/>
  <c r="Q40" i="41" s="1"/>
  <c r="R39" i="41"/>
  <c r="R39" i="222"/>
  <c r="O40" i="222"/>
  <c r="P39" i="222" s="1"/>
  <c r="P40" i="222" s="1"/>
  <c r="Q39" i="222" s="1"/>
  <c r="Q40" i="222" s="1"/>
  <c r="R39" i="219"/>
  <c r="O40" i="219"/>
  <c r="P39" i="219" s="1"/>
  <c r="P40" i="219" s="1"/>
  <c r="Q39" i="219" s="1"/>
  <c r="Q40" i="219" s="1"/>
  <c r="O40" i="21"/>
  <c r="P39" i="21" s="1"/>
  <c r="P40" i="21" s="1"/>
  <c r="Q39" i="21" s="1"/>
  <c r="Q40" i="21" s="1"/>
  <c r="R39" i="21"/>
  <c r="R39" i="149"/>
  <c r="O40" i="149"/>
  <c r="P39" i="149" s="1"/>
  <c r="P40" i="149" s="1"/>
  <c r="Q39" i="149" s="1"/>
  <c r="Q40" i="149" s="1"/>
  <c r="R39" i="150"/>
  <c r="O40" i="150"/>
  <c r="P39" i="150" s="1"/>
  <c r="P40" i="150" s="1"/>
  <c r="Q39" i="150" s="1"/>
  <c r="Q40" i="150" s="1"/>
  <c r="O40" i="253"/>
  <c r="P39" i="253" s="1"/>
  <c r="P40" i="253" s="1"/>
  <c r="Q39" i="253" s="1"/>
  <c r="Q40" i="253" s="1"/>
  <c r="R39" i="253"/>
  <c r="R39" i="44"/>
  <c r="O40" i="44"/>
  <c r="P39" i="44" s="1"/>
  <c r="P40" i="44" s="1"/>
  <c r="Q39" i="44" s="1"/>
  <c r="Q40" i="44" s="1"/>
  <c r="R39" i="214"/>
  <c r="O40" i="214"/>
  <c r="P39" i="214" s="1"/>
  <c r="P40" i="214" s="1"/>
  <c r="Q39" i="214" s="1"/>
  <c r="Q40" i="214" s="1"/>
  <c r="O40" i="249"/>
  <c r="P39" i="249" s="1"/>
  <c r="P40" i="249" s="1"/>
  <c r="Q39" i="249" s="1"/>
  <c r="Q40" i="249" s="1"/>
  <c r="R39" i="249"/>
  <c r="R39" i="208"/>
  <c r="O40" i="208"/>
  <c r="P39" i="208" s="1"/>
  <c r="P40" i="208" s="1"/>
  <c r="Q39" i="208" s="1"/>
  <c r="Q40" i="208" s="1"/>
  <c r="R39" i="243"/>
  <c r="O40" i="243"/>
  <c r="P39" i="243" s="1"/>
  <c r="P40" i="243" s="1"/>
  <c r="Q39" i="243" s="1"/>
  <c r="Q40" i="243" s="1"/>
  <c r="R39" i="169"/>
  <c r="O40" i="169"/>
  <c r="P39" i="169" s="1"/>
  <c r="P40" i="169" s="1"/>
  <c r="Q39" i="169" s="1"/>
  <c r="Q40" i="169" s="1"/>
  <c r="R39" i="194"/>
  <c r="O40" i="194"/>
  <c r="P39" i="194" s="1"/>
  <c r="P40" i="194" s="1"/>
  <c r="Q39" i="194" s="1"/>
  <c r="Q40" i="194" s="1"/>
  <c r="R39" i="61"/>
  <c r="O40" i="61"/>
  <c r="P39" i="61" s="1"/>
  <c r="P40" i="61" s="1"/>
  <c r="Q39" i="61" s="1"/>
  <c r="Q40" i="61" s="1"/>
  <c r="R39" i="180"/>
  <c r="O40" i="180"/>
  <c r="P39" i="180" s="1"/>
  <c r="P40" i="180" s="1"/>
  <c r="Q39" i="180" s="1"/>
  <c r="Q40" i="180" s="1"/>
  <c r="R39" i="189"/>
  <c r="O40" i="189"/>
  <c r="P39" i="189" s="1"/>
  <c r="P40" i="189" s="1"/>
  <c r="Q39" i="189" s="1"/>
  <c r="Q40" i="189" s="1"/>
  <c r="R39" i="121"/>
  <c r="O40" i="121"/>
  <c r="P39" i="121" s="1"/>
  <c r="P40" i="121" s="1"/>
  <c r="Q39" i="121" s="1"/>
  <c r="Q40" i="121" s="1"/>
  <c r="R39" i="69"/>
  <c r="O40" i="69"/>
  <c r="P39" i="69" s="1"/>
  <c r="P40" i="69" s="1"/>
  <c r="Q39" i="69" s="1"/>
  <c r="Q40" i="69" s="1"/>
  <c r="R39" i="210"/>
  <c r="O40" i="210"/>
  <c r="P39" i="210" s="1"/>
  <c r="P40" i="210" s="1"/>
  <c r="Q39" i="210" s="1"/>
  <c r="Q40" i="210" s="1"/>
  <c r="R39" i="68"/>
  <c r="O40" i="68"/>
  <c r="P39" i="68" s="1"/>
  <c r="P40" i="68" s="1"/>
  <c r="Q39" i="68" s="1"/>
  <c r="Q40" i="68" s="1"/>
  <c r="R39" i="54"/>
  <c r="O40" i="54"/>
  <c r="P39" i="54" s="1"/>
  <c r="P40" i="54" s="1"/>
  <c r="Q39" i="54" s="1"/>
  <c r="Q40" i="54" s="1"/>
  <c r="R39" i="137"/>
  <c r="O40" i="137"/>
  <c r="P39" i="137" s="1"/>
  <c r="P40" i="137" s="1"/>
  <c r="Q39" i="137" s="1"/>
  <c r="Q40" i="137" s="1"/>
  <c r="O40" i="237"/>
  <c r="P39" i="237" s="1"/>
  <c r="P40" i="237" s="1"/>
  <c r="Q39" i="237" s="1"/>
  <c r="Q40" i="237" s="1"/>
  <c r="R39" i="237"/>
  <c r="O40" i="31"/>
  <c r="P39" i="31" s="1"/>
  <c r="P40" i="31" s="1"/>
  <c r="Q39" i="31" s="1"/>
  <c r="Q40" i="31" s="1"/>
  <c r="R39" i="31"/>
  <c r="R40" i="251"/>
  <c r="S39" i="251"/>
  <c r="O40" i="19"/>
  <c r="P39" i="19" s="1"/>
  <c r="P40" i="19" s="1"/>
  <c r="Q39" i="19" s="1"/>
  <c r="Q40" i="19" s="1"/>
  <c r="R39" i="19"/>
  <c r="R39" i="161"/>
  <c r="O40" i="161"/>
  <c r="P39" i="161" s="1"/>
  <c r="P40" i="161" s="1"/>
  <c r="Q39" i="161" s="1"/>
  <c r="Q40" i="161" s="1"/>
  <c r="R39" i="153"/>
  <c r="O40" i="153"/>
  <c r="P39" i="153" s="1"/>
  <c r="P40" i="153" s="1"/>
  <c r="Q39" i="153" s="1"/>
  <c r="Q40" i="153" s="1"/>
  <c r="R39" i="188"/>
  <c r="O40" i="188"/>
  <c r="P39" i="188" s="1"/>
  <c r="P40" i="188" s="1"/>
  <c r="Q39" i="188" s="1"/>
  <c r="Q40" i="188" s="1"/>
  <c r="R39" i="206"/>
  <c r="O40" i="206"/>
  <c r="P39" i="206" s="1"/>
  <c r="P40" i="206" s="1"/>
  <c r="Q39" i="206" s="1"/>
  <c r="Q40" i="206" s="1"/>
  <c r="R39" i="111"/>
  <c r="O40" i="111"/>
  <c r="P39" i="111" s="1"/>
  <c r="P40" i="111" s="1"/>
  <c r="Q39" i="111" s="1"/>
  <c r="Q40" i="111" s="1"/>
  <c r="R39" i="216"/>
  <c r="O40" i="216"/>
  <c r="P39" i="216" s="1"/>
  <c r="P40" i="216" s="1"/>
  <c r="Q39" i="216" s="1"/>
  <c r="Q40" i="216" s="1"/>
  <c r="R39" i="73"/>
  <c r="O40" i="73"/>
  <c r="P39" i="73" s="1"/>
  <c r="P40" i="73" s="1"/>
  <c r="Q39" i="73" s="1"/>
  <c r="Q40" i="73" s="1"/>
  <c r="R39" i="125"/>
  <c r="O40" i="125"/>
  <c r="P39" i="125" s="1"/>
  <c r="P40" i="125" s="1"/>
  <c r="Q39" i="125" s="1"/>
  <c r="Q40" i="125" s="1"/>
  <c r="R39" i="79"/>
  <c r="O40" i="79"/>
  <c r="P39" i="79" s="1"/>
  <c r="P40" i="79" s="1"/>
  <c r="Q39" i="79" s="1"/>
  <c r="Q40" i="79" s="1"/>
  <c r="R39" i="212"/>
  <c r="O40" i="212"/>
  <c r="P39" i="212" s="1"/>
  <c r="P40" i="212" s="1"/>
  <c r="Q39" i="212" s="1"/>
  <c r="Q40" i="212" s="1"/>
  <c r="R39" i="235"/>
  <c r="O40" i="235"/>
  <c r="P39" i="235" s="1"/>
  <c r="P40" i="235" s="1"/>
  <c r="Q39" i="235" s="1"/>
  <c r="Q40" i="235" s="1"/>
  <c r="O40" i="17"/>
  <c r="P39" i="17" s="1"/>
  <c r="P40" i="17" s="1"/>
  <c r="Q39" i="17" s="1"/>
  <c r="Q40" i="17" s="1"/>
  <c r="R39" i="17"/>
  <c r="R39" i="163"/>
  <c r="O40" i="163"/>
  <c r="P39" i="163" s="1"/>
  <c r="P40" i="163" s="1"/>
  <c r="Q39" i="163" s="1"/>
  <c r="Q40" i="163" s="1"/>
  <c r="O40" i="12"/>
  <c r="P39" i="12" s="1"/>
  <c r="P40" i="12" s="1"/>
  <c r="Q39" i="12" s="1"/>
  <c r="Q40" i="12" s="1"/>
  <c r="R39" i="12"/>
  <c r="O40" i="11"/>
  <c r="P39" i="11" s="1"/>
  <c r="P40" i="11" s="1"/>
  <c r="Q39" i="11" s="1"/>
  <c r="Q40" i="11" s="1"/>
  <c r="R39" i="11"/>
  <c r="O40" i="30"/>
  <c r="P39" i="30" s="1"/>
  <c r="P40" i="30" s="1"/>
  <c r="Q39" i="30" s="1"/>
  <c r="Q40" i="30" s="1"/>
  <c r="R39" i="30"/>
  <c r="R39" i="78"/>
  <c r="O40" i="78"/>
  <c r="P39" i="78" s="1"/>
  <c r="P40" i="78" s="1"/>
  <c r="Q39" i="78" s="1"/>
  <c r="Q40" i="78" s="1"/>
  <c r="R39" i="165"/>
  <c r="O40" i="165"/>
  <c r="P39" i="165" s="1"/>
  <c r="P40" i="165" s="1"/>
  <c r="Q39" i="165" s="1"/>
  <c r="Q40" i="165" s="1"/>
  <c r="R39" i="204"/>
  <c r="O40" i="204"/>
  <c r="P39" i="204" s="1"/>
  <c r="P40" i="204" s="1"/>
  <c r="Q39" i="204" s="1"/>
  <c r="Q40" i="204" s="1"/>
  <c r="R39" i="130"/>
  <c r="O40" i="130"/>
  <c r="P39" i="130" s="1"/>
  <c r="P40" i="130" s="1"/>
  <c r="Q39" i="130" s="1"/>
  <c r="Q40" i="130" s="1"/>
  <c r="R39" i="174"/>
  <c r="O40" i="174"/>
  <c r="P39" i="174" s="1"/>
  <c r="P40" i="174" s="1"/>
  <c r="Q39" i="174" s="1"/>
  <c r="Q40" i="174" s="1"/>
  <c r="R39" i="171"/>
  <c r="O40" i="171"/>
  <c r="P39" i="171" s="1"/>
  <c r="P40" i="171" s="1"/>
  <c r="Q39" i="171" s="1"/>
  <c r="Q40" i="171" s="1"/>
  <c r="R39" i="183"/>
  <c r="O40" i="183"/>
  <c r="P39" i="183" s="1"/>
  <c r="P40" i="183" s="1"/>
  <c r="Q39" i="183" s="1"/>
  <c r="Q40" i="183" s="1"/>
  <c r="O40" i="36"/>
  <c r="P39" i="36" s="1"/>
  <c r="P40" i="36" s="1"/>
  <c r="Q39" i="36" s="1"/>
  <c r="Q40" i="36" s="1"/>
  <c r="R39" i="36"/>
  <c r="R39" i="202"/>
  <c r="O40" i="202"/>
  <c r="P39" i="202" s="1"/>
  <c r="P40" i="202" s="1"/>
  <c r="Q39" i="202" s="1"/>
  <c r="Q40" i="202" s="1"/>
  <c r="O40" i="42"/>
  <c r="P39" i="42" s="1"/>
  <c r="P40" i="42" s="1"/>
  <c r="Q39" i="42" s="1"/>
  <c r="Q40" i="42" s="1"/>
  <c r="R39" i="42"/>
  <c r="O40" i="255"/>
  <c r="P39" i="255" s="1"/>
  <c r="P40" i="255" s="1"/>
  <c r="Q39" i="255" s="1"/>
  <c r="Q40" i="255" s="1"/>
  <c r="R39" i="255"/>
  <c r="R39" i="225"/>
  <c r="O40" i="225"/>
  <c r="P39" i="225" s="1"/>
  <c r="P40" i="225" s="1"/>
  <c r="Q39" i="225" s="1"/>
  <c r="Q40" i="225" s="1"/>
  <c r="R39" i="117"/>
  <c r="O40" i="117"/>
  <c r="P39" i="117" s="1"/>
  <c r="P40" i="117" s="1"/>
  <c r="Q39" i="117" s="1"/>
  <c r="Q40" i="117" s="1"/>
  <c r="R39" i="87"/>
  <c r="O40" i="87"/>
  <c r="P39" i="87" s="1"/>
  <c r="P40" i="87" s="1"/>
  <c r="Q39" i="87" s="1"/>
  <c r="Q40" i="87" s="1"/>
  <c r="R39" i="207"/>
  <c r="O40" i="207"/>
  <c r="P39" i="207" s="1"/>
  <c r="P40" i="207" s="1"/>
  <c r="Q39" i="207" s="1"/>
  <c r="Q40" i="207" s="1"/>
  <c r="R39" i="47"/>
  <c r="O40" i="47"/>
  <c r="P39" i="47" s="1"/>
  <c r="P40" i="47" s="1"/>
  <c r="Q39" i="47" s="1"/>
  <c r="Q40" i="47" s="1"/>
  <c r="R39" i="138"/>
  <c r="O40" i="138"/>
  <c r="P39" i="138" s="1"/>
  <c r="P40" i="138" s="1"/>
  <c r="Q39" i="138" s="1"/>
  <c r="Q40" i="138" s="1"/>
  <c r="R39" i="178"/>
  <c r="O40" i="178"/>
  <c r="P39" i="178" s="1"/>
  <c r="P40" i="178" s="1"/>
  <c r="Q39" i="178" s="1"/>
  <c r="Q40" i="178" s="1"/>
  <c r="R39" i="92"/>
  <c r="O40" i="92"/>
  <c r="P39" i="92" s="1"/>
  <c r="P40" i="92" s="1"/>
  <c r="Q39" i="92" s="1"/>
  <c r="Q40" i="92" s="1"/>
  <c r="R39" i="159"/>
  <c r="O40" i="159"/>
  <c r="P39" i="159" s="1"/>
  <c r="P40" i="159" s="1"/>
  <c r="Q39" i="159" s="1"/>
  <c r="Q40" i="159" s="1"/>
  <c r="R39" i="157"/>
  <c r="O40" i="157"/>
  <c r="P39" i="157" s="1"/>
  <c r="P40" i="157" s="1"/>
  <c r="Q39" i="157" s="1"/>
  <c r="Q40" i="157" s="1"/>
  <c r="R39" i="110"/>
  <c r="O40" i="110"/>
  <c r="P39" i="110" s="1"/>
  <c r="P40" i="110" s="1"/>
  <c r="Q39" i="110" s="1"/>
  <c r="Q40" i="110" s="1"/>
  <c r="R39" i="95"/>
  <c r="O40" i="95"/>
  <c r="P39" i="95" s="1"/>
  <c r="P40" i="95" s="1"/>
  <c r="Q39" i="95" s="1"/>
  <c r="Q40" i="95" s="1"/>
  <c r="R39" i="81"/>
  <c r="O40" i="81"/>
  <c r="P39" i="81" s="1"/>
  <c r="P40" i="81" s="1"/>
  <c r="Q39" i="81" s="1"/>
  <c r="Q40" i="81" s="1"/>
  <c r="R39" i="66"/>
  <c r="O40" i="66"/>
  <c r="P39" i="66" s="1"/>
  <c r="P40" i="66" s="1"/>
  <c r="Q39" i="66" s="1"/>
  <c r="Q40" i="66" s="1"/>
  <c r="O40" i="39"/>
  <c r="P39" i="39" s="1"/>
  <c r="P40" i="39" s="1"/>
  <c r="Q39" i="39" s="1"/>
  <c r="Q40" i="39" s="1"/>
  <c r="R39" i="39"/>
  <c r="R39" i="252"/>
  <c r="O40" i="252"/>
  <c r="P39" i="252" s="1"/>
  <c r="P40" i="252" s="1"/>
  <c r="Q39" i="252" s="1"/>
  <c r="Q40" i="252" s="1"/>
  <c r="R39" i="57"/>
  <c r="O40" i="57"/>
  <c r="P39" i="57" s="1"/>
  <c r="P40" i="57" s="1"/>
  <c r="Q39" i="57" s="1"/>
  <c r="Q40" i="57" s="1"/>
  <c r="O40" i="246"/>
  <c r="P39" i="246" s="1"/>
  <c r="P40" i="246" s="1"/>
  <c r="Q39" i="246" s="1"/>
  <c r="Q40" i="246" s="1"/>
  <c r="R39" i="246"/>
  <c r="R39" i="193"/>
  <c r="O40" i="193"/>
  <c r="P39" i="193" s="1"/>
  <c r="P40" i="193" s="1"/>
  <c r="Q39" i="193" s="1"/>
  <c r="Q40" i="193" s="1"/>
  <c r="R39" i="143"/>
  <c r="O40" i="143"/>
  <c r="P39" i="143" s="1"/>
  <c r="P40" i="143" s="1"/>
  <c r="Q39" i="143" s="1"/>
  <c r="Q40" i="143" s="1"/>
  <c r="R39" i="205"/>
  <c r="O40" i="205"/>
  <c r="P39" i="205" s="1"/>
  <c r="P40" i="205" s="1"/>
  <c r="Q39" i="205" s="1"/>
  <c r="Q40" i="205" s="1"/>
  <c r="R39" i="60"/>
  <c r="O40" i="60"/>
  <c r="P39" i="60" s="1"/>
  <c r="P40" i="60" s="1"/>
  <c r="Q39" i="60" s="1"/>
  <c r="Q40" i="60" s="1"/>
  <c r="R39" i="190"/>
  <c r="O40" i="190"/>
  <c r="P39" i="190" s="1"/>
  <c r="P40" i="190" s="1"/>
  <c r="Q39" i="190" s="1"/>
  <c r="Q40" i="190" s="1"/>
  <c r="O40" i="29"/>
  <c r="P39" i="29" s="1"/>
  <c r="P40" i="29" s="1"/>
  <c r="Q39" i="29" s="1"/>
  <c r="Q40" i="29" s="1"/>
  <c r="R39" i="29"/>
  <c r="O40" i="250"/>
  <c r="P39" i="250" s="1"/>
  <c r="P40" i="250" s="1"/>
  <c r="Q39" i="250" s="1"/>
  <c r="Q40" i="250" s="1"/>
  <c r="R39" i="250"/>
  <c r="R39" i="120"/>
  <c r="O40" i="120"/>
  <c r="P39" i="120" s="1"/>
  <c r="P40" i="120" s="1"/>
  <c r="Q39" i="120" s="1"/>
  <c r="Q40" i="120" s="1"/>
  <c r="O40" i="16"/>
  <c r="P39" i="16" s="1"/>
  <c r="P40" i="16" s="1"/>
  <c r="Q39" i="16" s="1"/>
  <c r="Q40" i="16" s="1"/>
  <c r="R39" i="16"/>
  <c r="O40" i="22"/>
  <c r="P39" i="22" s="1"/>
  <c r="P40" i="22" s="1"/>
  <c r="Q39" i="22" s="1"/>
  <c r="Q40" i="22" s="1"/>
  <c r="R39" i="22"/>
  <c r="R39" i="184"/>
  <c r="O40" i="184"/>
  <c r="P39" i="184" s="1"/>
  <c r="P40" i="184" s="1"/>
  <c r="Q39" i="184" s="1"/>
  <c r="Q40" i="184" s="1"/>
  <c r="R39" i="186"/>
  <c r="O40" i="186"/>
  <c r="P39" i="186" s="1"/>
  <c r="P40" i="186" s="1"/>
  <c r="Q39" i="186" s="1"/>
  <c r="Q40" i="186" s="1"/>
  <c r="R40" i="146"/>
  <c r="S39" i="146"/>
  <c r="O40" i="241"/>
  <c r="P39" i="241" s="1"/>
  <c r="P40" i="241" s="1"/>
  <c r="Q39" i="241" s="1"/>
  <c r="Q40" i="241" s="1"/>
  <c r="R39" i="241"/>
  <c r="R39" i="144"/>
  <c r="O40" i="144"/>
  <c r="P39" i="144" s="1"/>
  <c r="P40" i="144" s="1"/>
  <c r="Q39" i="144" s="1"/>
  <c r="Q40" i="144" s="1"/>
  <c r="R39" i="127"/>
  <c r="O40" i="127"/>
  <c r="P39" i="127" s="1"/>
  <c r="P40" i="127" s="1"/>
  <c r="Q39" i="127" s="1"/>
  <c r="Q40" i="127" s="1"/>
  <c r="R39" i="236"/>
  <c r="O40" i="236"/>
  <c r="P39" i="236" s="1"/>
  <c r="P40" i="236" s="1"/>
  <c r="Q39" i="236" s="1"/>
  <c r="Q40" i="236" s="1"/>
  <c r="R39" i="196"/>
  <c r="O40" i="196"/>
  <c r="P39" i="196" s="1"/>
  <c r="P40" i="196" s="1"/>
  <c r="Q39" i="196" s="1"/>
  <c r="Q40" i="196" s="1"/>
  <c r="R39" i="224"/>
  <c r="O40" i="224"/>
  <c r="P39" i="224" s="1"/>
  <c r="P40" i="224" s="1"/>
  <c r="Q39" i="224" s="1"/>
  <c r="Q40" i="224" s="1"/>
  <c r="O40" i="18"/>
  <c r="P39" i="18" s="1"/>
  <c r="P40" i="18" s="1"/>
  <c r="Q39" i="18" s="1"/>
  <c r="Q40" i="18" s="1"/>
  <c r="R39" i="18"/>
  <c r="O40" i="34"/>
  <c r="P39" i="34" s="1"/>
  <c r="P40" i="34" s="1"/>
  <c r="Q39" i="34" s="1"/>
  <c r="Q40" i="34" s="1"/>
  <c r="R39" i="34"/>
  <c r="R39" i="135"/>
  <c r="O40" i="135"/>
  <c r="P39" i="135" s="1"/>
  <c r="P40" i="135" s="1"/>
  <c r="Q39" i="135" s="1"/>
  <c r="Q40" i="135" s="1"/>
  <c r="R39" i="55"/>
  <c r="O40" i="55"/>
  <c r="P39" i="55" s="1"/>
  <c r="P40" i="55" s="1"/>
  <c r="Q39" i="55" s="1"/>
  <c r="Q40" i="55" s="1"/>
  <c r="O40" i="6"/>
  <c r="P39" i="6" s="1"/>
  <c r="P40" i="6" s="1"/>
  <c r="Q39" i="6" s="1"/>
  <c r="Q40" i="6" s="1"/>
  <c r="R39" i="6"/>
  <c r="R39" i="199"/>
  <c r="O40" i="199"/>
  <c r="P39" i="199" s="1"/>
  <c r="P40" i="199" s="1"/>
  <c r="Q39" i="199" s="1"/>
  <c r="Q40" i="199" s="1"/>
  <c r="R39" i="145"/>
  <c r="O40" i="145"/>
  <c r="P39" i="145" s="1"/>
  <c r="P40" i="145" s="1"/>
  <c r="Q39" i="145" s="1"/>
  <c r="Q40" i="145" s="1"/>
  <c r="R39" i="152"/>
  <c r="O40" i="152"/>
  <c r="P39" i="152" s="1"/>
  <c r="P40" i="152" s="1"/>
  <c r="Q39" i="152" s="1"/>
  <c r="Q40" i="152" s="1"/>
  <c r="R39" i="197"/>
  <c r="O40" i="197"/>
  <c r="P39" i="197" s="1"/>
  <c r="P40" i="197" s="1"/>
  <c r="Q39" i="197" s="1"/>
  <c r="Q40" i="197" s="1"/>
  <c r="O40" i="3"/>
  <c r="P39" i="3" s="1"/>
  <c r="P40" i="3" s="1"/>
  <c r="Q39" i="3" s="1"/>
  <c r="Q40" i="3" s="1"/>
  <c r="R39" i="3"/>
  <c r="R39" i="247"/>
  <c r="O40" i="247"/>
  <c r="P39" i="247" s="1"/>
  <c r="P40" i="247" s="1"/>
  <c r="Q39" i="247" s="1"/>
  <c r="Q40" i="247" s="1"/>
  <c r="R39" i="160"/>
  <c r="O40" i="160"/>
  <c r="P39" i="160" s="1"/>
  <c r="P40" i="160" s="1"/>
  <c r="Q39" i="160" s="1"/>
  <c r="Q40" i="160" s="1"/>
  <c r="O40" i="33"/>
  <c r="P39" i="33" s="1"/>
  <c r="P40" i="33" s="1"/>
  <c r="Q39" i="33" s="1"/>
  <c r="Q40" i="33" s="1"/>
  <c r="R39" i="33"/>
  <c r="O40" i="37"/>
  <c r="P39" i="37" s="1"/>
  <c r="P40" i="37" s="1"/>
  <c r="Q39" i="37" s="1"/>
  <c r="Q40" i="37" s="1"/>
  <c r="R39" i="37"/>
  <c r="R40" i="170"/>
  <c r="S39" i="170"/>
  <c r="R40" i="156"/>
  <c r="S39" i="156"/>
  <c r="O40" i="15"/>
  <c r="P39" i="15" s="1"/>
  <c r="P40" i="15" s="1"/>
  <c r="Q39" i="15" s="1"/>
  <c r="Q40" i="15" s="1"/>
  <c r="R39" i="15"/>
  <c r="O40" i="25"/>
  <c r="P39" i="25" s="1"/>
  <c r="P40" i="25" s="1"/>
  <c r="Q39" i="25" s="1"/>
  <c r="Q40" i="25" s="1"/>
  <c r="R39" i="25"/>
  <c r="R39" i="228"/>
  <c r="O40" i="228"/>
  <c r="P39" i="228" s="1"/>
  <c r="P40" i="228" s="1"/>
  <c r="Q39" i="228" s="1"/>
  <c r="Q40" i="228" s="1"/>
  <c r="R39" i="136"/>
  <c r="O40" i="136"/>
  <c r="P39" i="136" s="1"/>
  <c r="P40" i="136" s="1"/>
  <c r="Q39" i="136" s="1"/>
  <c r="Q40" i="136" s="1"/>
  <c r="R39" i="162"/>
  <c r="O40" i="162"/>
  <c r="P39" i="162" s="1"/>
  <c r="P40" i="162" s="1"/>
  <c r="Q39" i="162" s="1"/>
  <c r="Q40" i="162" s="1"/>
  <c r="O40" i="40"/>
  <c r="P39" i="40" s="1"/>
  <c r="P40" i="40" s="1"/>
  <c r="Q39" i="40" s="1"/>
  <c r="Q40" i="40" s="1"/>
  <c r="R39" i="40"/>
  <c r="R39" i="151"/>
  <c r="O40" i="151"/>
  <c r="P39" i="151" s="1"/>
  <c r="P40" i="151" s="1"/>
  <c r="Q39" i="151" s="1"/>
  <c r="Q40" i="151" s="1"/>
  <c r="R39" i="172"/>
  <c r="O40" i="172"/>
  <c r="P39" i="172" s="1"/>
  <c r="P40" i="172" s="1"/>
  <c r="Q39" i="172" s="1"/>
  <c r="Q40" i="172" s="1"/>
  <c r="R39" i="123"/>
  <c r="O40" i="123"/>
  <c r="P39" i="123" s="1"/>
  <c r="P40" i="123" s="1"/>
  <c r="Q39" i="123" s="1"/>
  <c r="Q40" i="123" s="1"/>
  <c r="R39" i="177"/>
  <c r="O40" i="177"/>
  <c r="P39" i="177" s="1"/>
  <c r="P40" i="177" s="1"/>
  <c r="Q39" i="177" s="1"/>
  <c r="Q40" i="177" s="1"/>
  <c r="R39" i="195"/>
  <c r="O40" i="195"/>
  <c r="P39" i="195" s="1"/>
  <c r="P40" i="195" s="1"/>
  <c r="Q39" i="195" s="1"/>
  <c r="Q40" i="195" s="1"/>
  <c r="R39" i="128"/>
  <c r="O40" i="128"/>
  <c r="P39" i="128" s="1"/>
  <c r="P40" i="128" s="1"/>
  <c r="Q39" i="128" s="1"/>
  <c r="Q40" i="128" s="1"/>
  <c r="R39" i="104"/>
  <c r="O40" i="104"/>
  <c r="P39" i="104" s="1"/>
  <c r="P40" i="104" s="1"/>
  <c r="Q39" i="104" s="1"/>
  <c r="Q40" i="104" s="1"/>
  <c r="R39" i="77"/>
  <c r="O40" i="77"/>
  <c r="P39" i="77" s="1"/>
  <c r="P40" i="77" s="1"/>
  <c r="Q39" i="77" s="1"/>
  <c r="Q40" i="77" s="1"/>
  <c r="O40" i="13"/>
  <c r="P39" i="13" s="1"/>
  <c r="P40" i="13" s="1"/>
  <c r="Q39" i="13" s="1"/>
  <c r="Q40" i="13" s="1"/>
  <c r="R39" i="13"/>
  <c r="R40" i="112"/>
  <c r="S39" i="112"/>
  <c r="R39" i="148"/>
  <c r="O40" i="148"/>
  <c r="P39" i="148" s="1"/>
  <c r="P40" i="148" s="1"/>
  <c r="Q39" i="148" s="1"/>
  <c r="Q40" i="148" s="1"/>
  <c r="R40" i="93"/>
  <c r="S39" i="93"/>
  <c r="R39" i="50"/>
  <c r="O40" i="50"/>
  <c r="P39" i="50" s="1"/>
  <c r="P40" i="50" s="1"/>
  <c r="Q39" i="50" s="1"/>
  <c r="Q40" i="50" s="1"/>
  <c r="R39" i="71"/>
  <c r="O40" i="71"/>
  <c r="P39" i="71" s="1"/>
  <c r="P40" i="71" s="1"/>
  <c r="Q39" i="71" s="1"/>
  <c r="Q40" i="71" s="1"/>
  <c r="O40" i="26"/>
  <c r="P39" i="26" s="1"/>
  <c r="P40" i="26" s="1"/>
  <c r="Q39" i="26" s="1"/>
  <c r="Q40" i="26" s="1"/>
  <c r="R39" i="26"/>
  <c r="R39" i="94"/>
  <c r="O40" i="94"/>
  <c r="P39" i="94" s="1"/>
  <c r="P40" i="94" s="1"/>
  <c r="Q39" i="94" s="1"/>
  <c r="Q40" i="94" s="1"/>
  <c r="R39" i="187"/>
  <c r="O40" i="187"/>
  <c r="P39" i="187" s="1"/>
  <c r="P40" i="187" s="1"/>
  <c r="Q39" i="187" s="1"/>
  <c r="Q40" i="187" s="1"/>
  <c r="R39" i="173"/>
  <c r="O40" i="173"/>
  <c r="P39" i="173" s="1"/>
  <c r="P40" i="173" s="1"/>
  <c r="Q39" i="173" s="1"/>
  <c r="Q40" i="173" s="1"/>
  <c r="R39" i="115"/>
  <c r="O40" i="115"/>
  <c r="P39" i="115" s="1"/>
  <c r="P40" i="115" s="1"/>
  <c r="Q39" i="115" s="1"/>
  <c r="Q40" i="115" s="1"/>
  <c r="R39" i="108"/>
  <c r="O40" i="108"/>
  <c r="P39" i="108" s="1"/>
  <c r="P40" i="108" s="1"/>
  <c r="Q39" i="108" s="1"/>
  <c r="Q40" i="108" s="1"/>
  <c r="R39" i="167"/>
  <c r="O40" i="167"/>
  <c r="P39" i="167" s="1"/>
  <c r="P40" i="167" s="1"/>
  <c r="Q39" i="167" s="1"/>
  <c r="Q40" i="167" s="1"/>
  <c r="R39" i="226"/>
  <c r="O40" i="226"/>
  <c r="P39" i="226" s="1"/>
  <c r="P40" i="226" s="1"/>
  <c r="Q39" i="226" s="1"/>
  <c r="Q40" i="226" s="1"/>
  <c r="O40" i="7"/>
  <c r="P39" i="7" s="1"/>
  <c r="P40" i="7" s="1"/>
  <c r="Q39" i="7" s="1"/>
  <c r="Q40" i="7" s="1"/>
  <c r="R39" i="7"/>
  <c r="O40" i="254"/>
  <c r="P39" i="254" s="1"/>
  <c r="P40" i="254" s="1"/>
  <c r="Q39" i="254" s="1"/>
  <c r="Q40" i="254" s="1"/>
  <c r="R39" i="254"/>
  <c r="R39" i="132"/>
  <c r="O40" i="132"/>
  <c r="P39" i="132" s="1"/>
  <c r="P40" i="132" s="1"/>
  <c r="Q39" i="132" s="1"/>
  <c r="Q40" i="132" s="1"/>
  <c r="O40" i="5"/>
  <c r="P39" i="5" s="1"/>
  <c r="P40" i="5" s="1"/>
  <c r="Q39" i="5" s="1"/>
  <c r="Q40" i="5" s="1"/>
  <c r="R39" i="5"/>
  <c r="R39" i="131"/>
  <c r="O40" i="131"/>
  <c r="P39" i="131" s="1"/>
  <c r="P40" i="131" s="1"/>
  <c r="Q39" i="131" s="1"/>
  <c r="Q40" i="131" s="1"/>
  <c r="R39" i="46"/>
  <c r="O40" i="46"/>
  <c r="P39" i="46" s="1"/>
  <c r="P40" i="46" s="1"/>
  <c r="Q39" i="46" s="1"/>
  <c r="Q40" i="46" s="1"/>
  <c r="O40" i="230"/>
  <c r="P39" i="230" s="1"/>
  <c r="P40" i="230" s="1"/>
  <c r="Q39" i="230" s="1"/>
  <c r="Q40" i="230" s="1"/>
  <c r="R39" i="230"/>
  <c r="R39" i="129"/>
  <c r="O40" i="129"/>
  <c r="P39" i="129" s="1"/>
  <c r="P40" i="129" s="1"/>
  <c r="Q39" i="129" s="1"/>
  <c r="Q40" i="129" s="1"/>
  <c r="R39" i="90"/>
  <c r="O40" i="90"/>
  <c r="P39" i="90" s="1"/>
  <c r="P40" i="90" s="1"/>
  <c r="Q39" i="90" s="1"/>
  <c r="Q40" i="90" s="1"/>
  <c r="O40" i="242"/>
  <c r="P39" i="242" s="1"/>
  <c r="P40" i="242" s="1"/>
  <c r="Q39" i="242" s="1"/>
  <c r="Q40" i="242" s="1"/>
  <c r="R39" i="242"/>
  <c r="R39" i="227"/>
  <c r="O40" i="227"/>
  <c r="P39" i="227" s="1"/>
  <c r="P40" i="227" s="1"/>
  <c r="Q39" i="227" s="1"/>
  <c r="Q40" i="227" s="1"/>
  <c r="R39" i="52"/>
  <c r="O40" i="52"/>
  <c r="P39" i="52" s="1"/>
  <c r="P40" i="52" s="1"/>
  <c r="Q39" i="52" s="1"/>
  <c r="Q40" i="52" s="1"/>
  <c r="O40" i="38"/>
  <c r="P39" i="38" s="1"/>
  <c r="P40" i="38" s="1"/>
  <c r="Q39" i="38" s="1"/>
  <c r="Q40" i="38" s="1"/>
  <c r="R39" i="38"/>
  <c r="R39" i="62"/>
  <c r="O40" i="62"/>
  <c r="P39" i="62" s="1"/>
  <c r="P40" i="62" s="1"/>
  <c r="Q39" i="62" s="1"/>
  <c r="Q40" i="62" s="1"/>
  <c r="R39" i="185"/>
  <c r="O40" i="185"/>
  <c r="P39" i="185" s="1"/>
  <c r="P40" i="185" s="1"/>
  <c r="Q39" i="185" s="1"/>
  <c r="Q40" i="185" s="1"/>
  <c r="R39" i="114"/>
  <c r="O40" i="114"/>
  <c r="P39" i="114" s="1"/>
  <c r="P40" i="114" s="1"/>
  <c r="Q39" i="114" s="1"/>
  <c r="Q40" i="114" s="1"/>
  <c r="R39" i="122"/>
  <c r="O40" i="122"/>
  <c r="P39" i="122" s="1"/>
  <c r="P40" i="122" s="1"/>
  <c r="Q39" i="122" s="1"/>
  <c r="Q40" i="122" s="1"/>
  <c r="R39" i="53"/>
  <c r="O40" i="53"/>
  <c r="P39" i="53" s="1"/>
  <c r="P40" i="53" s="1"/>
  <c r="Q39" i="53" s="1"/>
  <c r="Q40" i="53" s="1"/>
  <c r="O40" i="258"/>
  <c r="P39" i="258" s="1"/>
  <c r="P40" i="258" s="1"/>
  <c r="Q39" i="258" s="1"/>
  <c r="Q40" i="258" s="1"/>
  <c r="R39" i="258"/>
  <c r="O40" i="32"/>
  <c r="P39" i="32" s="1"/>
  <c r="P40" i="32" s="1"/>
  <c r="Q39" i="32" s="1"/>
  <c r="Q40" i="32" s="1"/>
  <c r="R39" i="32"/>
  <c r="R39" i="109"/>
  <c r="O40" i="109"/>
  <c r="P39" i="109" s="1"/>
  <c r="P40" i="109" s="1"/>
  <c r="Q39" i="109" s="1"/>
  <c r="Q40" i="109" s="1"/>
  <c r="R40" i="221"/>
  <c r="S39" i="221"/>
  <c r="R39" i="217"/>
  <c r="O40" i="217"/>
  <c r="P39" i="217" s="1"/>
  <c r="P40" i="217" s="1"/>
  <c r="Q39" i="217" s="1"/>
  <c r="Q40" i="217" s="1"/>
  <c r="R39" i="211"/>
  <c r="O40" i="211"/>
  <c r="P39" i="211" s="1"/>
  <c r="P40" i="211" s="1"/>
  <c r="Q39" i="211" s="1"/>
  <c r="Q40" i="211" s="1"/>
  <c r="R39" i="45"/>
  <c r="O40" i="45"/>
  <c r="P39" i="45" s="1"/>
  <c r="P40" i="45" s="1"/>
  <c r="Q39" i="45" s="1"/>
  <c r="Q40" i="45" s="1"/>
  <c r="O40" i="245"/>
  <c r="P39" i="245" s="1"/>
  <c r="P40" i="245" s="1"/>
  <c r="Q39" i="245" s="1"/>
  <c r="Q40" i="245" s="1"/>
  <c r="R39" i="245"/>
  <c r="R39" i="119"/>
  <c r="O40" i="119"/>
  <c r="P39" i="119" s="1"/>
  <c r="P40" i="119" s="1"/>
  <c r="Q39" i="119" s="1"/>
  <c r="Q40" i="119" s="1"/>
  <c r="R39" i="175"/>
  <c r="O40" i="175"/>
  <c r="P39" i="175" s="1"/>
  <c r="P40" i="175" s="1"/>
  <c r="Q39" i="175" s="1"/>
  <c r="Q40" i="175" s="1"/>
  <c r="R39" i="48"/>
  <c r="O40" i="48"/>
  <c r="P39" i="48" s="1"/>
  <c r="P40" i="48" s="1"/>
  <c r="Q39" i="48" s="1"/>
  <c r="Q40" i="48" s="1"/>
  <c r="R40" i="213"/>
  <c r="S39" i="213"/>
  <c r="R39" i="49"/>
  <c r="O40" i="49"/>
  <c r="P39" i="49" s="1"/>
  <c r="P40" i="49" s="1"/>
  <c r="Q39" i="49" s="1"/>
  <c r="Q40" i="49" s="1"/>
  <c r="R39" i="85"/>
  <c r="O40" i="85"/>
  <c r="P39" i="85" s="1"/>
  <c r="P40" i="85" s="1"/>
  <c r="Q39" i="85" s="1"/>
  <c r="Q40" i="85" s="1"/>
  <c r="R39" i="106"/>
  <c r="O40" i="106"/>
  <c r="P39" i="106" s="1"/>
  <c r="P40" i="106" s="1"/>
  <c r="Q39" i="106" s="1"/>
  <c r="Q40" i="106" s="1"/>
  <c r="R39" i="203"/>
  <c r="O40" i="203"/>
  <c r="P39" i="203" s="1"/>
  <c r="P40" i="203" s="1"/>
  <c r="Q39" i="203" s="1"/>
  <c r="Q40" i="203" s="1"/>
  <c r="R39" i="201"/>
  <c r="O40" i="201"/>
  <c r="P39" i="201" s="1"/>
  <c r="P40" i="201" s="1"/>
  <c r="Q39" i="201" s="1"/>
  <c r="Q40" i="201" s="1"/>
  <c r="R39" i="164"/>
  <c r="O40" i="164"/>
  <c r="P39" i="164" s="1"/>
  <c r="P40" i="164" s="1"/>
  <c r="Q39" i="164" s="1"/>
  <c r="Q40" i="164" s="1"/>
  <c r="O40" i="27"/>
  <c r="P39" i="27" s="1"/>
  <c r="P40" i="27" s="1"/>
  <c r="Q39" i="27" s="1"/>
  <c r="Q40" i="27" s="1"/>
  <c r="R39" i="27"/>
  <c r="R39" i="72"/>
  <c r="O40" i="72"/>
  <c r="P39" i="72" s="1"/>
  <c r="P40" i="72" s="1"/>
  <c r="Q39" i="72" s="1"/>
  <c r="Q40" i="72" s="1"/>
  <c r="R39" i="63"/>
  <c r="O40" i="63"/>
  <c r="P39" i="63" s="1"/>
  <c r="P40" i="63" s="1"/>
  <c r="Q39" i="63" s="1"/>
  <c r="Q40" i="63" s="1"/>
  <c r="R39" i="215"/>
  <c r="O40" i="215"/>
  <c r="P39" i="215" s="1"/>
  <c r="P40" i="215" s="1"/>
  <c r="Q39" i="215" s="1"/>
  <c r="Q40" i="215" s="1"/>
  <c r="R39" i="88"/>
  <c r="O40" i="88"/>
  <c r="P39" i="88" s="1"/>
  <c r="P40" i="88" s="1"/>
  <c r="Q39" i="88" s="1"/>
  <c r="Q40" i="88" s="1"/>
  <c r="O40" i="233"/>
  <c r="P39" i="233" s="1"/>
  <c r="P40" i="233" s="1"/>
  <c r="Q39" i="233" s="1"/>
  <c r="Q40" i="233" s="1"/>
  <c r="R39" i="233"/>
  <c r="O40" i="20"/>
  <c r="P39" i="20" s="1"/>
  <c r="P40" i="20" s="1"/>
  <c r="Q39" i="20" s="1"/>
  <c r="Q40" i="20" s="1"/>
  <c r="R39" i="20"/>
  <c r="R39" i="231"/>
  <c r="O40" i="231"/>
  <c r="P39" i="231" s="1"/>
  <c r="P40" i="231" s="1"/>
  <c r="Q39" i="231" s="1"/>
  <c r="Q40" i="231" s="1"/>
  <c r="O40" i="24"/>
  <c r="P39" i="24" s="1"/>
  <c r="P40" i="24" s="1"/>
  <c r="Q39" i="24" s="1"/>
  <c r="Q40" i="24" s="1"/>
  <c r="R39" i="24"/>
  <c r="R39" i="84"/>
  <c r="O40" i="84"/>
  <c r="P39" i="84" s="1"/>
  <c r="P40" i="84" s="1"/>
  <c r="Q39" i="84" s="1"/>
  <c r="Q40" i="84" s="1"/>
  <c r="R39" i="182"/>
  <c r="O40" i="182"/>
  <c r="P39" i="182" s="1"/>
  <c r="P40" i="182" s="1"/>
  <c r="Q39" i="182" s="1"/>
  <c r="Q40" i="182" s="1"/>
  <c r="O40" i="14"/>
  <c r="P39" i="14" s="1"/>
  <c r="P40" i="14" s="1"/>
  <c r="Q39" i="14" s="1"/>
  <c r="Q40" i="14" s="1"/>
  <c r="R39" i="14"/>
  <c r="R39" i="91"/>
  <c r="O40" i="91"/>
  <c r="P39" i="91" s="1"/>
  <c r="P40" i="91" s="1"/>
  <c r="Q39" i="91" s="1"/>
  <c r="Q40" i="91" s="1"/>
  <c r="R39" i="99"/>
  <c r="O40" i="99"/>
  <c r="P39" i="99" s="1"/>
  <c r="P40" i="99" s="1"/>
  <c r="Q39" i="99" s="1"/>
  <c r="Q40" i="99" s="1"/>
  <c r="R39" i="191"/>
  <c r="O40" i="191"/>
  <c r="P39" i="191" s="1"/>
  <c r="P40" i="191" s="1"/>
  <c r="Q39" i="191" s="1"/>
  <c r="Q40" i="191" s="1"/>
  <c r="R39" i="107"/>
  <c r="O40" i="107"/>
  <c r="P39" i="107" s="1"/>
  <c r="P40" i="107" s="1"/>
  <c r="Q39" i="107" s="1"/>
  <c r="Q40" i="107" s="1"/>
  <c r="R39" i="97"/>
  <c r="O40" i="97"/>
  <c r="P39" i="97" s="1"/>
  <c r="P40" i="97" s="1"/>
  <c r="Q39" i="97" s="1"/>
  <c r="Q40" i="97" s="1"/>
  <c r="R39" i="105"/>
  <c r="O40" i="105"/>
  <c r="P39" i="105" s="1"/>
  <c r="P40" i="105" s="1"/>
  <c r="Q39" i="105" s="1"/>
  <c r="Q40" i="105" s="1"/>
  <c r="O40" i="28"/>
  <c r="P39" i="28" s="1"/>
  <c r="P40" i="28" s="1"/>
  <c r="Q39" i="28" s="1"/>
  <c r="Q40" i="28" s="1"/>
  <c r="R39" i="28"/>
  <c r="R39" i="103"/>
  <c r="O40" i="103"/>
  <c r="P39" i="103" s="1"/>
  <c r="P40" i="103" s="1"/>
  <c r="Q39" i="103" s="1"/>
  <c r="Q40" i="103" s="1"/>
  <c r="R39" i="209"/>
  <c r="O40" i="209"/>
  <c r="P39" i="209" s="1"/>
  <c r="P40" i="209" s="1"/>
  <c r="Q39" i="209" s="1"/>
  <c r="Q40" i="209" s="1"/>
  <c r="R39" i="223"/>
  <c r="O40" i="223"/>
  <c r="P39" i="223" s="1"/>
  <c r="P40" i="223" s="1"/>
  <c r="Q39" i="223" s="1"/>
  <c r="Q40" i="223" s="1"/>
  <c r="R40" i="239"/>
  <c r="S39" i="239"/>
  <c r="R40" i="83"/>
  <c r="S39" i="83"/>
  <c r="R39" i="82"/>
  <c r="O40" i="82"/>
  <c r="P39" i="82" s="1"/>
  <c r="P40" i="82" s="1"/>
  <c r="Q39" i="82" s="1"/>
  <c r="Q40" i="82" s="1"/>
  <c r="R39" i="240"/>
  <c r="O40" i="240"/>
  <c r="P39" i="240" s="1"/>
  <c r="P40" i="240" s="1"/>
  <c r="Q39" i="240" s="1"/>
  <c r="Q40" i="240" s="1"/>
  <c r="R39" i="56"/>
  <c r="O40" i="56"/>
  <c r="P39" i="56" s="1"/>
  <c r="P40" i="56" s="1"/>
  <c r="Q39" i="56" s="1"/>
  <c r="Q40" i="56" s="1"/>
  <c r="R39" i="80"/>
  <c r="O40" i="80"/>
  <c r="P39" i="80" s="1"/>
  <c r="P40" i="80" s="1"/>
  <c r="Q39" i="80" s="1"/>
  <c r="Q40" i="80" s="1"/>
  <c r="O40" i="1"/>
  <c r="P39" i="1" s="1"/>
  <c r="P40" i="1" s="1"/>
  <c r="Q39" i="1" s="1"/>
  <c r="Q40" i="1" s="1"/>
  <c r="R39" i="1"/>
  <c r="R40" i="51"/>
  <c r="S39" i="51"/>
  <c r="R39" i="154"/>
  <c r="O40" i="154"/>
  <c r="P39" i="154" s="1"/>
  <c r="P40" i="154" s="1"/>
  <c r="Q39" i="154" s="1"/>
  <c r="Q40" i="154" s="1"/>
  <c r="R39" i="124"/>
  <c r="O40" i="124"/>
  <c r="P39" i="124" s="1"/>
  <c r="P40" i="124" s="1"/>
  <c r="Q39" i="124" s="1"/>
  <c r="Q40" i="124" s="1"/>
  <c r="R39" i="134"/>
  <c r="O40" i="134"/>
  <c r="P39" i="134" s="1"/>
  <c r="P40" i="134" s="1"/>
  <c r="Q39" i="134" s="1"/>
  <c r="Q40" i="134" s="1"/>
  <c r="R39" i="155"/>
  <c r="O40" i="155"/>
  <c r="P39" i="155" s="1"/>
  <c r="P40" i="155" s="1"/>
  <c r="Q39" i="155" s="1"/>
  <c r="Q40" i="155" s="1"/>
  <c r="O40" i="229"/>
  <c r="P39" i="229" s="1"/>
  <c r="P40" i="229" s="1"/>
  <c r="Q39" i="229" s="1"/>
  <c r="Q40" i="229" s="1"/>
  <c r="R39" i="229"/>
  <c r="R39" i="218"/>
  <c r="O40" i="218"/>
  <c r="P39" i="218" s="1"/>
  <c r="P40" i="218" s="1"/>
  <c r="Q39" i="218" s="1"/>
  <c r="Q40" i="218" s="1"/>
  <c r="R39" i="166"/>
  <c r="O40" i="166"/>
  <c r="P39" i="166" s="1"/>
  <c r="P40" i="166" s="1"/>
  <c r="Q39" i="166" s="1"/>
  <c r="Q40" i="166" s="1"/>
  <c r="R39" i="118"/>
  <c r="O40" i="118"/>
  <c r="P39" i="118" s="1"/>
  <c r="P40" i="118" s="1"/>
  <c r="Q39" i="118" s="1"/>
  <c r="Q40" i="118" s="1"/>
  <c r="R39" i="113"/>
  <c r="O40" i="113"/>
  <c r="P39" i="113" s="1"/>
  <c r="P40" i="113" s="1"/>
  <c r="Q39" i="113" s="1"/>
  <c r="Q40" i="113" s="1"/>
  <c r="R39" i="232"/>
  <c r="O40" i="232"/>
  <c r="P39" i="232" s="1"/>
  <c r="P40" i="232" s="1"/>
  <c r="Q39" i="232" s="1"/>
  <c r="Q40" i="232" s="1"/>
  <c r="R39" i="244"/>
  <c r="O40" i="244"/>
  <c r="P39" i="244" s="1"/>
  <c r="P40" i="244" s="1"/>
  <c r="Q39" i="244" s="1"/>
  <c r="Q40" i="244" s="1"/>
  <c r="R39" i="176"/>
  <c r="O40" i="176"/>
  <c r="P39" i="176" s="1"/>
  <c r="P40" i="176" s="1"/>
  <c r="Q39" i="176" s="1"/>
  <c r="Q40" i="176" s="1"/>
  <c r="R39" i="147"/>
  <c r="O40" i="147"/>
  <c r="P39" i="147" s="1"/>
  <c r="P40" i="147" s="1"/>
  <c r="Q39" i="147" s="1"/>
  <c r="Q40" i="147" s="1"/>
  <c r="R39" i="116"/>
  <c r="O40" i="116"/>
  <c r="P39" i="116" s="1"/>
  <c r="P40" i="116" s="1"/>
  <c r="Q39" i="116" s="1"/>
  <c r="Q40" i="116" s="1"/>
  <c r="R39" i="86"/>
  <c r="O40" i="86"/>
  <c r="P39" i="86" s="1"/>
  <c r="P40" i="86" s="1"/>
  <c r="Q39" i="86" s="1"/>
  <c r="Q40" i="86" s="1"/>
  <c r="R39" i="192"/>
  <c r="O40" i="192"/>
  <c r="P39" i="192" s="1"/>
  <c r="P40" i="192" s="1"/>
  <c r="Q39" i="192" s="1"/>
  <c r="Q40" i="192" s="1"/>
  <c r="R39" i="198"/>
  <c r="O40" i="198"/>
  <c r="P39" i="198" s="1"/>
  <c r="P40" i="198" s="1"/>
  <c r="Q39" i="198" s="1"/>
  <c r="Q40" i="198" s="1"/>
  <c r="R39" i="168"/>
  <c r="O40" i="168"/>
  <c r="P39" i="168" s="1"/>
  <c r="P40" i="168" s="1"/>
  <c r="Q39" i="168" s="1"/>
  <c r="Q40" i="168" s="1"/>
  <c r="O40" i="4"/>
  <c r="P39" i="4" s="1"/>
  <c r="P40" i="4" s="1"/>
  <c r="Q39" i="4" s="1"/>
  <c r="Q40" i="4" s="1"/>
  <c r="R39" i="4"/>
  <c r="R39" i="158"/>
  <c r="O40" i="158"/>
  <c r="P39" i="158" s="1"/>
  <c r="P40" i="158" s="1"/>
  <c r="Q39" i="158" s="1"/>
  <c r="Q40" i="158" s="1"/>
  <c r="R39" i="100"/>
  <c r="O40" i="100"/>
  <c r="P39" i="100" s="1"/>
  <c r="P40" i="100" s="1"/>
  <c r="Q39" i="100" s="1"/>
  <c r="Q40" i="100" s="1"/>
  <c r="R39" i="141"/>
  <c r="O40" i="141"/>
  <c r="P39" i="141" s="1"/>
  <c r="P40" i="141" s="1"/>
  <c r="Q39" i="141" s="1"/>
  <c r="Q40" i="141" s="1"/>
  <c r="O40" i="256"/>
  <c r="P39" i="256" s="1"/>
  <c r="P40" i="256" s="1"/>
  <c r="Q39" i="256" s="1"/>
  <c r="Q40" i="256" s="1"/>
  <c r="R39" i="256"/>
  <c r="N40" i="2" l="1"/>
  <c r="O39" i="2"/>
  <c r="N40" i="102"/>
  <c r="O39" i="102"/>
  <c r="N40" i="23"/>
  <c r="O39" i="23"/>
  <c r="N40" i="139"/>
  <c r="O39" i="139"/>
  <c r="O39" i="133"/>
  <c r="N40" i="133"/>
  <c r="O39" i="64"/>
  <c r="N40" i="64"/>
  <c r="O40" i="75"/>
  <c r="P39" i="75" s="1"/>
  <c r="P40" i="75" s="1"/>
  <c r="Q39" i="75" s="1"/>
  <c r="Q40" i="75" s="1"/>
  <c r="R39" i="75"/>
  <c r="N40" i="65"/>
  <c r="O39" i="65"/>
  <c r="R39" i="181"/>
  <c r="O40" i="181"/>
  <c r="P39" i="181" s="1"/>
  <c r="P40" i="181" s="1"/>
  <c r="Q39" i="181" s="1"/>
  <c r="Q40" i="181" s="1"/>
  <c r="R39" i="59"/>
  <c r="O40" i="59"/>
  <c r="P39" i="59" s="1"/>
  <c r="P40" i="59" s="1"/>
  <c r="Q39" i="59" s="1"/>
  <c r="Q40" i="59" s="1"/>
  <c r="R39" i="140"/>
  <c r="O40" i="140"/>
  <c r="P39" i="140" s="1"/>
  <c r="P40" i="140" s="1"/>
  <c r="Q39" i="140" s="1"/>
  <c r="Q40" i="140" s="1"/>
  <c r="N40" i="220"/>
  <c r="O39" i="220"/>
  <c r="O40" i="43"/>
  <c r="P39" i="43" s="1"/>
  <c r="P40" i="43" s="1"/>
  <c r="Q39" i="43" s="1"/>
  <c r="Q40" i="43" s="1"/>
  <c r="R39" i="43"/>
  <c r="R39" i="67"/>
  <c r="O40" i="67"/>
  <c r="P39" i="67" s="1"/>
  <c r="P40" i="67" s="1"/>
  <c r="Q39" i="67" s="1"/>
  <c r="Q40" i="67" s="1"/>
  <c r="N40" i="101"/>
  <c r="O39" i="101"/>
  <c r="R39" i="96"/>
  <c r="O40" i="96"/>
  <c r="P39" i="96" s="1"/>
  <c r="P40" i="96" s="1"/>
  <c r="Q39" i="96" s="1"/>
  <c r="Q40" i="96" s="1"/>
  <c r="R39" i="76"/>
  <c r="O40" i="76"/>
  <c r="P39" i="76" s="1"/>
  <c r="P40" i="76" s="1"/>
  <c r="Q39" i="76" s="1"/>
  <c r="Q40" i="76" s="1"/>
  <c r="R40" i="218"/>
  <c r="S39" i="218"/>
  <c r="R40" i="49"/>
  <c r="S39" i="49"/>
  <c r="R40" i="131"/>
  <c r="S39" i="131"/>
  <c r="S40" i="93"/>
  <c r="T39" i="93" s="1"/>
  <c r="T40" i="93" s="1"/>
  <c r="U39" i="93" s="1"/>
  <c r="U40" i="93" s="1"/>
  <c r="V40" i="93" s="1"/>
  <c r="W40" i="93" s="1"/>
  <c r="V39" i="93"/>
  <c r="S40" i="156"/>
  <c r="T39" i="156" s="1"/>
  <c r="T40" i="156" s="1"/>
  <c r="U39" i="156" s="1"/>
  <c r="U40" i="156" s="1"/>
  <c r="V40" i="156" s="1"/>
  <c r="W40" i="156" s="1"/>
  <c r="V39" i="156"/>
  <c r="R40" i="143"/>
  <c r="S39" i="143"/>
  <c r="R40" i="159"/>
  <c r="S39" i="159"/>
  <c r="R40" i="225"/>
  <c r="S39" i="225"/>
  <c r="R40" i="171"/>
  <c r="S39" i="171"/>
  <c r="R40" i="165"/>
  <c r="S39" i="165"/>
  <c r="R40" i="212"/>
  <c r="S39" i="212"/>
  <c r="R40" i="216"/>
  <c r="S39" i="216"/>
  <c r="R40" i="153"/>
  <c r="S39" i="153"/>
  <c r="R40" i="68"/>
  <c r="S39" i="68"/>
  <c r="R40" i="189"/>
  <c r="S39" i="189"/>
  <c r="R40" i="222"/>
  <c r="S39" i="222"/>
  <c r="R40" i="14"/>
  <c r="S39" i="14"/>
  <c r="R40" i="24"/>
  <c r="S39" i="24"/>
  <c r="R40" i="233"/>
  <c r="S39" i="233"/>
  <c r="R40" i="258"/>
  <c r="S39" i="258"/>
  <c r="R40" i="254"/>
  <c r="S39" i="254"/>
  <c r="R40" i="13"/>
  <c r="S39" i="13"/>
  <c r="R40" i="33"/>
  <c r="S39" i="33"/>
  <c r="R40" i="6"/>
  <c r="S39" i="6"/>
  <c r="R40" i="241"/>
  <c r="S39" i="241"/>
  <c r="R40" i="22"/>
  <c r="S39" i="22"/>
  <c r="R40" i="29"/>
  <c r="S39" i="29"/>
  <c r="R40" i="42"/>
  <c r="S39" i="42"/>
  <c r="R40" i="12"/>
  <c r="S39" i="12"/>
  <c r="R40" i="31"/>
  <c r="S39" i="31"/>
  <c r="R40" i="9"/>
  <c r="S39" i="9"/>
  <c r="R40" i="8"/>
  <c r="S39" i="8"/>
  <c r="R40" i="35"/>
  <c r="S39" i="35"/>
  <c r="R40" i="100"/>
  <c r="S39" i="100"/>
  <c r="R40" i="80"/>
  <c r="S39" i="80"/>
  <c r="R40" i="129"/>
  <c r="S39" i="129"/>
  <c r="R40" i="151"/>
  <c r="S39" i="151"/>
  <c r="R40" i="236"/>
  <c r="S39" i="236"/>
  <c r="R40" i="252"/>
  <c r="S39" i="252"/>
  <c r="R40" i="47"/>
  <c r="S39" i="47"/>
  <c r="R40" i="169"/>
  <c r="S39" i="169"/>
  <c r="R40" i="154"/>
  <c r="S39" i="154"/>
  <c r="R40" i="231"/>
  <c r="S39" i="231"/>
  <c r="V39" i="221"/>
  <c r="S40" i="221"/>
  <c r="T39" i="221" s="1"/>
  <c r="T40" i="221" s="1"/>
  <c r="U39" i="221" s="1"/>
  <c r="U40" i="221" s="1"/>
  <c r="V40" i="221" s="1"/>
  <c r="W40" i="221" s="1"/>
  <c r="R40" i="185"/>
  <c r="S39" i="185"/>
  <c r="R40" i="227"/>
  <c r="S39" i="227"/>
  <c r="R40" i="115"/>
  <c r="S39" i="115"/>
  <c r="R40" i="77"/>
  <c r="S39" i="77"/>
  <c r="R40" i="177"/>
  <c r="S39" i="177"/>
  <c r="R40" i="160"/>
  <c r="S39" i="160"/>
  <c r="R40" i="152"/>
  <c r="S39" i="152"/>
  <c r="R40" i="55"/>
  <c r="S39" i="55"/>
  <c r="R40" i="127"/>
  <c r="S39" i="127"/>
  <c r="S40" i="146"/>
  <c r="T39" i="146" s="1"/>
  <c r="T40" i="146" s="1"/>
  <c r="U39" i="146" s="1"/>
  <c r="U40" i="146" s="1"/>
  <c r="V40" i="146" s="1"/>
  <c r="W40" i="146" s="1"/>
  <c r="V39" i="146"/>
  <c r="R40" i="190"/>
  <c r="S39" i="190"/>
  <c r="R40" i="193"/>
  <c r="S39" i="193"/>
  <c r="R40" i="95"/>
  <c r="S39" i="95"/>
  <c r="R40" i="92"/>
  <c r="S39" i="92"/>
  <c r="R40" i="207"/>
  <c r="S39" i="207"/>
  <c r="R40" i="202"/>
  <c r="S39" i="202"/>
  <c r="R40" i="174"/>
  <c r="S39" i="174"/>
  <c r="R40" i="78"/>
  <c r="S39" i="78"/>
  <c r="R40" i="163"/>
  <c r="S39" i="163"/>
  <c r="R40" i="79"/>
  <c r="S39" i="79"/>
  <c r="R40" i="111"/>
  <c r="S39" i="111"/>
  <c r="R40" i="161"/>
  <c r="S39" i="161"/>
  <c r="R40" i="210"/>
  <c r="S39" i="210"/>
  <c r="R40" i="180"/>
  <c r="S39" i="180"/>
  <c r="R40" i="243"/>
  <c r="S39" i="243"/>
  <c r="R40" i="149"/>
  <c r="S39" i="149"/>
  <c r="R40" i="248"/>
  <c r="S39" i="248"/>
  <c r="R40" i="74"/>
  <c r="S39" i="74"/>
  <c r="R40" i="126"/>
  <c r="S39" i="126"/>
  <c r="R40" i="116"/>
  <c r="S39" i="116"/>
  <c r="V39" i="83"/>
  <c r="S40" i="83"/>
  <c r="T39" i="83" s="1"/>
  <c r="T40" i="83" s="1"/>
  <c r="U39" i="83" s="1"/>
  <c r="U40" i="83" s="1"/>
  <c r="V40" i="83" s="1"/>
  <c r="W40" i="83" s="1"/>
  <c r="R40" i="203"/>
  <c r="S39" i="203"/>
  <c r="R40" i="114"/>
  <c r="S39" i="114"/>
  <c r="R40" i="214"/>
  <c r="S39" i="214"/>
  <c r="R40" i="198"/>
  <c r="S39" i="198"/>
  <c r="R40" i="56"/>
  <c r="S39" i="56"/>
  <c r="V39" i="239"/>
  <c r="S40" i="239"/>
  <c r="T39" i="239" s="1"/>
  <c r="T40" i="239" s="1"/>
  <c r="U39" i="239" s="1"/>
  <c r="U40" i="239" s="1"/>
  <c r="V40" i="239" s="1"/>
  <c r="W40" i="239" s="1"/>
  <c r="R40" i="191"/>
  <c r="S39" i="191"/>
  <c r="R40" i="182"/>
  <c r="S39" i="182"/>
  <c r="R40" i="88"/>
  <c r="S39" i="88"/>
  <c r="R40" i="106"/>
  <c r="S39" i="106"/>
  <c r="V39" i="213"/>
  <c r="S40" i="213"/>
  <c r="T39" i="213" s="1"/>
  <c r="T40" i="213" s="1"/>
  <c r="U39" i="213" s="1"/>
  <c r="U40" i="213" s="1"/>
  <c r="V40" i="213" s="1"/>
  <c r="W40" i="213" s="1"/>
  <c r="R40" i="53"/>
  <c r="S39" i="53"/>
  <c r="R40" i="229"/>
  <c r="S39" i="229"/>
  <c r="R40" i="28"/>
  <c r="S39" i="28"/>
  <c r="R40" i="27"/>
  <c r="S39" i="27"/>
  <c r="R40" i="245"/>
  <c r="S39" i="245"/>
  <c r="R40" i="230"/>
  <c r="S39" i="230"/>
  <c r="R40" i="7"/>
  <c r="S39" i="7"/>
  <c r="R40" i="26"/>
  <c r="S39" i="26"/>
  <c r="R40" i="40"/>
  <c r="S39" i="40"/>
  <c r="R40" i="25"/>
  <c r="S39" i="25"/>
  <c r="R40" i="18"/>
  <c r="S39" i="18"/>
  <c r="R40" i="16"/>
  <c r="S39" i="16"/>
  <c r="R40" i="39"/>
  <c r="S39" i="39"/>
  <c r="R40" i="255"/>
  <c r="S39" i="255"/>
  <c r="R40" i="237"/>
  <c r="S39" i="237"/>
  <c r="R40" i="41"/>
  <c r="S39" i="41"/>
  <c r="R40" i="257"/>
  <c r="S39" i="257"/>
  <c r="R40" i="168"/>
  <c r="S39" i="168"/>
  <c r="R40" i="107"/>
  <c r="S39" i="107"/>
  <c r="R40" i="72"/>
  <c r="S39" i="72"/>
  <c r="R40" i="108"/>
  <c r="S39" i="108"/>
  <c r="R40" i="195"/>
  <c r="S39" i="195"/>
  <c r="R40" i="81"/>
  <c r="S39" i="81"/>
  <c r="R40" i="150"/>
  <c r="S39" i="150"/>
  <c r="R40" i="192"/>
  <c r="S39" i="192"/>
  <c r="R40" i="223"/>
  <c r="S39" i="223"/>
  <c r="R40" i="99"/>
  <c r="S39" i="99"/>
  <c r="R40" i="85"/>
  <c r="S39" i="85"/>
  <c r="R40" i="48"/>
  <c r="S39" i="48"/>
  <c r="R40" i="45"/>
  <c r="S39" i="45"/>
  <c r="R40" i="122"/>
  <c r="S39" i="122"/>
  <c r="R40" i="62"/>
  <c r="S39" i="62"/>
  <c r="R40" i="226"/>
  <c r="S39" i="226"/>
  <c r="R40" i="173"/>
  <c r="S39" i="173"/>
  <c r="R40" i="71"/>
  <c r="S39" i="71"/>
  <c r="R40" i="148"/>
  <c r="S39" i="148"/>
  <c r="R40" i="104"/>
  <c r="S39" i="104"/>
  <c r="R40" i="123"/>
  <c r="S39" i="123"/>
  <c r="R40" i="162"/>
  <c r="S39" i="162"/>
  <c r="V39" i="170"/>
  <c r="S40" i="170"/>
  <c r="T39" i="170" s="1"/>
  <c r="T40" i="170" s="1"/>
  <c r="U39" i="170" s="1"/>
  <c r="U40" i="170" s="1"/>
  <c r="V40" i="170" s="1"/>
  <c r="W40" i="170" s="1"/>
  <c r="R40" i="247"/>
  <c r="S39" i="247"/>
  <c r="R40" i="145"/>
  <c r="S39" i="145"/>
  <c r="R40" i="135"/>
  <c r="S39" i="135"/>
  <c r="R40" i="224"/>
  <c r="S39" i="224"/>
  <c r="R40" i="186"/>
  <c r="S39" i="186"/>
  <c r="R40" i="120"/>
  <c r="S39" i="120"/>
  <c r="R40" i="60"/>
  <c r="S39" i="60"/>
  <c r="R40" i="66"/>
  <c r="S39" i="66"/>
  <c r="R40" i="110"/>
  <c r="S39" i="110"/>
  <c r="R40" i="178"/>
  <c r="S39" i="178"/>
  <c r="R40" i="87"/>
  <c r="S39" i="87"/>
  <c r="R40" i="130"/>
  <c r="S39" i="130"/>
  <c r="R40" i="125"/>
  <c r="S39" i="125"/>
  <c r="R40" i="206"/>
  <c r="S39" i="206"/>
  <c r="R40" i="137"/>
  <c r="S39" i="137"/>
  <c r="R40" i="69"/>
  <c r="S39" i="69"/>
  <c r="R40" i="61"/>
  <c r="S39" i="61"/>
  <c r="R40" i="208"/>
  <c r="S39" i="208"/>
  <c r="R40" i="44"/>
  <c r="S39" i="44"/>
  <c r="R40" i="142"/>
  <c r="S39" i="142"/>
  <c r="R40" i="58"/>
  <c r="S39" i="58"/>
  <c r="R40" i="200"/>
  <c r="S39" i="200"/>
  <c r="R40" i="70"/>
  <c r="S39" i="70"/>
  <c r="R40" i="103"/>
  <c r="S39" i="103"/>
  <c r="R40" i="119"/>
  <c r="S39" i="119"/>
  <c r="R40" i="228"/>
  <c r="S39" i="228"/>
  <c r="R40" i="147"/>
  <c r="S39" i="147"/>
  <c r="R40" i="176"/>
  <c r="S39" i="176"/>
  <c r="R40" i="240"/>
  <c r="S39" i="240"/>
  <c r="R40" i="105"/>
  <c r="S39" i="105"/>
  <c r="R40" i="215"/>
  <c r="S39" i="215"/>
  <c r="R40" i="164"/>
  <c r="S39" i="164"/>
  <c r="R40" i="109"/>
  <c r="S39" i="109"/>
  <c r="R40" i="256"/>
  <c r="S39" i="256"/>
  <c r="R40" i="20"/>
  <c r="S39" i="20"/>
  <c r="R40" i="242"/>
  <c r="S39" i="242"/>
  <c r="R40" i="5"/>
  <c r="S39" i="5"/>
  <c r="R40" i="246"/>
  <c r="S39" i="246"/>
  <c r="R40" i="36"/>
  <c r="S39" i="36"/>
  <c r="R40" i="30"/>
  <c r="S39" i="30"/>
  <c r="R40" i="17"/>
  <c r="S39" i="17"/>
  <c r="R40" i="19"/>
  <c r="S39" i="19"/>
  <c r="R40" i="21"/>
  <c r="S39" i="21"/>
  <c r="R40" i="238"/>
  <c r="S39" i="238"/>
  <c r="R40" i="232"/>
  <c r="S39" i="232"/>
  <c r="R40" i="217"/>
  <c r="S39" i="217"/>
  <c r="R40" i="94"/>
  <c r="S39" i="94"/>
  <c r="R40" i="197"/>
  <c r="S39" i="197"/>
  <c r="R40" i="158"/>
  <c r="S39" i="158"/>
  <c r="R40" i="155"/>
  <c r="S39" i="155"/>
  <c r="R40" i="166"/>
  <c r="S39" i="166"/>
  <c r="R40" i="209"/>
  <c r="S39" i="209"/>
  <c r="R40" i="91"/>
  <c r="S39" i="91"/>
  <c r="R40" i="84"/>
  <c r="S39" i="84"/>
  <c r="R40" i="201"/>
  <c r="S39" i="201"/>
  <c r="R40" i="175"/>
  <c r="S39" i="175"/>
  <c r="R40" i="211"/>
  <c r="S39" i="211"/>
  <c r="R40" i="90"/>
  <c r="S39" i="90"/>
  <c r="R40" i="46"/>
  <c r="S39" i="46"/>
  <c r="R40" i="132"/>
  <c r="S39" i="132"/>
  <c r="R40" i="167"/>
  <c r="S39" i="167"/>
  <c r="R40" i="187"/>
  <c r="S39" i="187"/>
  <c r="R40" i="50"/>
  <c r="S39" i="50"/>
  <c r="V39" i="112"/>
  <c r="S40" i="112"/>
  <c r="T39" i="112" s="1"/>
  <c r="T40" i="112" s="1"/>
  <c r="U39" i="112" s="1"/>
  <c r="U40" i="112" s="1"/>
  <c r="V40" i="112" s="1"/>
  <c r="W40" i="112" s="1"/>
  <c r="R40" i="128"/>
  <c r="S39" i="128"/>
  <c r="R40" i="172"/>
  <c r="S39" i="172"/>
  <c r="R40" i="136"/>
  <c r="S39" i="136"/>
  <c r="R40" i="199"/>
  <c r="S39" i="199"/>
  <c r="R40" i="196"/>
  <c r="S39" i="196"/>
  <c r="R40" i="144"/>
  <c r="S39" i="144"/>
  <c r="R40" i="184"/>
  <c r="S39" i="184"/>
  <c r="R40" i="205"/>
  <c r="S39" i="205"/>
  <c r="R40" i="57"/>
  <c r="S39" i="57"/>
  <c r="R40" i="157"/>
  <c r="S39" i="157"/>
  <c r="R40" i="138"/>
  <c r="S39" i="138"/>
  <c r="R40" i="117"/>
  <c r="S39" i="117"/>
  <c r="R40" i="183"/>
  <c r="S39" i="183"/>
  <c r="R40" i="204"/>
  <c r="S39" i="204"/>
  <c r="R40" i="235"/>
  <c r="S39" i="235"/>
  <c r="R40" i="73"/>
  <c r="S39" i="73"/>
  <c r="R40" i="188"/>
  <c r="S39" i="188"/>
  <c r="V39" i="251"/>
  <c r="S40" i="251"/>
  <c r="T39" i="251" s="1"/>
  <c r="T40" i="251" s="1"/>
  <c r="U39" i="251" s="1"/>
  <c r="U40" i="251" s="1"/>
  <c r="V40" i="251" s="1"/>
  <c r="W40" i="251" s="1"/>
  <c r="R40" i="54"/>
  <c r="S39" i="54"/>
  <c r="R40" i="121"/>
  <c r="S39" i="121"/>
  <c r="R40" i="194"/>
  <c r="S39" i="194"/>
  <c r="R40" i="219"/>
  <c r="S39" i="219"/>
  <c r="R40" i="89"/>
  <c r="S39" i="89"/>
  <c r="R40" i="98"/>
  <c r="S39" i="98"/>
  <c r="R40" i="124"/>
  <c r="S39" i="124"/>
  <c r="R40" i="52"/>
  <c r="S39" i="52"/>
  <c r="R40" i="179"/>
  <c r="S39" i="179"/>
  <c r="R40" i="113"/>
  <c r="S39" i="113"/>
  <c r="R40" i="118"/>
  <c r="S39" i="118"/>
  <c r="V39" i="51"/>
  <c r="S40" i="51"/>
  <c r="T39" i="51" s="1"/>
  <c r="T40" i="51" s="1"/>
  <c r="U39" i="51" s="1"/>
  <c r="U40" i="51" s="1"/>
  <c r="V40" i="51" s="1"/>
  <c r="W40" i="51" s="1"/>
  <c r="R40" i="141"/>
  <c r="S39" i="141"/>
  <c r="R40" i="86"/>
  <c r="S39" i="86"/>
  <c r="R40" i="244"/>
  <c r="S39" i="244"/>
  <c r="R40" i="134"/>
  <c r="S39" i="134"/>
  <c r="R40" i="82"/>
  <c r="S39" i="82"/>
  <c r="R40" i="97"/>
  <c r="S39" i="97"/>
  <c r="R40" i="63"/>
  <c r="S39" i="63"/>
  <c r="R40" i="4"/>
  <c r="S39" i="4"/>
  <c r="R40" i="1"/>
  <c r="S39" i="1"/>
  <c r="R40" i="32"/>
  <c r="S39" i="32"/>
  <c r="R40" i="38"/>
  <c r="S39" i="38"/>
  <c r="R40" i="15"/>
  <c r="S39" i="15"/>
  <c r="R40" i="37"/>
  <c r="S39" i="37"/>
  <c r="R40" i="3"/>
  <c r="S39" i="3"/>
  <c r="R40" i="34"/>
  <c r="S39" i="34"/>
  <c r="R40" i="250"/>
  <c r="S39" i="250"/>
  <c r="R40" i="11"/>
  <c r="S39" i="11"/>
  <c r="R40" i="249"/>
  <c r="S39" i="249"/>
  <c r="R40" i="253"/>
  <c r="S39" i="253"/>
  <c r="R40" i="10"/>
  <c r="S39" i="10"/>
  <c r="R40" i="234"/>
  <c r="S39" i="234"/>
  <c r="R39" i="23" l="1"/>
  <c r="O40" i="23"/>
  <c r="P39" i="23" s="1"/>
  <c r="P40" i="23" s="1"/>
  <c r="Q39" i="23" s="1"/>
  <c r="Q40" i="23" s="1"/>
  <c r="R39" i="102"/>
  <c r="O40" i="102"/>
  <c r="P39" i="102" s="1"/>
  <c r="P40" i="102" s="1"/>
  <c r="Q39" i="102" s="1"/>
  <c r="Q40" i="102" s="1"/>
  <c r="O40" i="2"/>
  <c r="P39" i="2" s="1"/>
  <c r="P40" i="2" s="1"/>
  <c r="Q39" i="2" s="1"/>
  <c r="Q40" i="2" s="1"/>
  <c r="R39" i="2"/>
  <c r="R39" i="101"/>
  <c r="O40" i="101"/>
  <c r="P39" i="101" s="1"/>
  <c r="P40" i="101" s="1"/>
  <c r="Q39" i="101" s="1"/>
  <c r="Q40" i="101" s="1"/>
  <c r="S39" i="140"/>
  <c r="R40" i="140"/>
  <c r="R40" i="75"/>
  <c r="S39" i="75"/>
  <c r="O40" i="64"/>
  <c r="P39" i="64" s="1"/>
  <c r="P40" i="64" s="1"/>
  <c r="Q39" i="64" s="1"/>
  <c r="Q40" i="64" s="1"/>
  <c r="R39" i="64"/>
  <c r="R40" i="59"/>
  <c r="S39" i="59"/>
  <c r="R40" i="76"/>
  <c r="S39" i="76"/>
  <c r="R40" i="181"/>
  <c r="S39" i="181"/>
  <c r="R40" i="43"/>
  <c r="S39" i="43"/>
  <c r="R39" i="133"/>
  <c r="O40" i="133"/>
  <c r="P39" i="133" s="1"/>
  <c r="P40" i="133" s="1"/>
  <c r="Q39" i="133" s="1"/>
  <c r="Q40" i="133" s="1"/>
  <c r="R40" i="96"/>
  <c r="S39" i="96"/>
  <c r="O40" i="220"/>
  <c r="P39" i="220" s="1"/>
  <c r="P40" i="220" s="1"/>
  <c r="Q39" i="220" s="1"/>
  <c r="Q40" i="220" s="1"/>
  <c r="R39" i="220"/>
  <c r="O40" i="65"/>
  <c r="P39" i="65" s="1"/>
  <c r="P40" i="65" s="1"/>
  <c r="Q39" i="65" s="1"/>
  <c r="Q40" i="65" s="1"/>
  <c r="R39" i="65"/>
  <c r="R39" i="139"/>
  <c r="O40" i="139"/>
  <c r="P39" i="139" s="1"/>
  <c r="P40" i="139" s="1"/>
  <c r="Q39" i="139" s="1"/>
  <c r="Q40" i="139" s="1"/>
  <c r="R40" i="67"/>
  <c r="S39" i="67"/>
  <c r="V39" i="52"/>
  <c r="S40" i="52"/>
  <c r="T39" i="52" s="1"/>
  <c r="T40" i="52" s="1"/>
  <c r="U39" i="52" s="1"/>
  <c r="U40" i="52" s="1"/>
  <c r="V40" i="52" s="1"/>
  <c r="W40" i="52" s="1"/>
  <c r="V39" i="196"/>
  <c r="S40" i="196"/>
  <c r="T39" i="196" s="1"/>
  <c r="T40" i="196" s="1"/>
  <c r="U39" i="196" s="1"/>
  <c r="U40" i="196" s="1"/>
  <c r="V40" i="196" s="1"/>
  <c r="W40" i="196" s="1"/>
  <c r="V39" i="238"/>
  <c r="S40" i="238"/>
  <c r="T39" i="238" s="1"/>
  <c r="T40" i="238" s="1"/>
  <c r="U39" i="238" s="1"/>
  <c r="U40" i="238" s="1"/>
  <c r="V40" i="238" s="1"/>
  <c r="W40" i="238" s="1"/>
  <c r="V39" i="242"/>
  <c r="S40" i="242"/>
  <c r="T39" i="242" s="1"/>
  <c r="T40" i="242" s="1"/>
  <c r="U39" i="242" s="1"/>
  <c r="U40" i="242" s="1"/>
  <c r="V40" i="242" s="1"/>
  <c r="W40" i="242" s="1"/>
  <c r="V39" i="240"/>
  <c r="S40" i="240"/>
  <c r="T39" i="240" s="1"/>
  <c r="T40" i="240" s="1"/>
  <c r="U39" i="240" s="1"/>
  <c r="U40" i="240" s="1"/>
  <c r="V40" i="240" s="1"/>
  <c r="W40" i="240" s="1"/>
  <c r="V39" i="58"/>
  <c r="S40" i="58"/>
  <c r="T39" i="58" s="1"/>
  <c r="T40" i="58" s="1"/>
  <c r="U39" i="58" s="1"/>
  <c r="U40" i="58" s="1"/>
  <c r="V40" i="58" s="1"/>
  <c r="W40" i="58" s="1"/>
  <c r="S40" i="125"/>
  <c r="T39" i="125" s="1"/>
  <c r="T40" i="125" s="1"/>
  <c r="U39" i="125" s="1"/>
  <c r="U40" i="125" s="1"/>
  <c r="V40" i="125" s="1"/>
  <c r="W40" i="125" s="1"/>
  <c r="V39" i="125"/>
  <c r="V39" i="120"/>
  <c r="S40" i="120"/>
  <c r="T39" i="120" s="1"/>
  <c r="T40" i="120" s="1"/>
  <c r="U39" i="120" s="1"/>
  <c r="U40" i="120" s="1"/>
  <c r="V40" i="120" s="1"/>
  <c r="W40" i="120" s="1"/>
  <c r="S40" i="148"/>
  <c r="T39" i="148" s="1"/>
  <c r="T40" i="148" s="1"/>
  <c r="U39" i="148" s="1"/>
  <c r="U40" i="148" s="1"/>
  <c r="V40" i="148" s="1"/>
  <c r="W40" i="148" s="1"/>
  <c r="V39" i="148"/>
  <c r="V39" i="48"/>
  <c r="S40" i="48"/>
  <c r="T39" i="48" s="1"/>
  <c r="T40" i="48" s="1"/>
  <c r="U39" i="48" s="1"/>
  <c r="U40" i="48" s="1"/>
  <c r="V40" i="48" s="1"/>
  <c r="W40" i="48" s="1"/>
  <c r="S40" i="192"/>
  <c r="T39" i="192" s="1"/>
  <c r="T40" i="192" s="1"/>
  <c r="U39" i="192" s="1"/>
  <c r="U40" i="192" s="1"/>
  <c r="V40" i="192" s="1"/>
  <c r="W40" i="192" s="1"/>
  <c r="V39" i="192"/>
  <c r="S40" i="108"/>
  <c r="T39" i="108" s="1"/>
  <c r="T40" i="108" s="1"/>
  <c r="U39" i="108" s="1"/>
  <c r="U40" i="108" s="1"/>
  <c r="V40" i="108" s="1"/>
  <c r="W40" i="108" s="1"/>
  <c r="V39" i="108"/>
  <c r="V39" i="257"/>
  <c r="S40" i="257"/>
  <c r="T39" i="257" s="1"/>
  <c r="T40" i="257" s="1"/>
  <c r="U39" i="257" s="1"/>
  <c r="U40" i="257" s="1"/>
  <c r="V40" i="257" s="1"/>
  <c r="W40" i="257" s="1"/>
  <c r="V39" i="39"/>
  <c r="S40" i="39"/>
  <c r="T39" i="39" s="1"/>
  <c r="T40" i="39" s="1"/>
  <c r="U39" i="39" s="1"/>
  <c r="U40" i="39" s="1"/>
  <c r="V40" i="39" s="1"/>
  <c r="W40" i="39" s="1"/>
  <c r="V39" i="40"/>
  <c r="S40" i="40"/>
  <c r="T39" i="40" s="1"/>
  <c r="T40" i="40" s="1"/>
  <c r="U39" i="40" s="1"/>
  <c r="U40" i="40" s="1"/>
  <c r="V40" i="40" s="1"/>
  <c r="W40" i="40" s="1"/>
  <c r="V39" i="230"/>
  <c r="S40" i="230"/>
  <c r="T39" i="230" s="1"/>
  <c r="T40" i="230" s="1"/>
  <c r="U39" i="230" s="1"/>
  <c r="U40" i="230" s="1"/>
  <c r="V40" i="230" s="1"/>
  <c r="W40" i="230" s="1"/>
  <c r="V39" i="229"/>
  <c r="S40" i="229"/>
  <c r="T39" i="229" s="1"/>
  <c r="T40" i="229" s="1"/>
  <c r="U39" i="229" s="1"/>
  <c r="U40" i="229" s="1"/>
  <c r="V40" i="229" s="1"/>
  <c r="W40" i="229" s="1"/>
  <c r="V39" i="88"/>
  <c r="S40" i="88"/>
  <c r="T39" i="88" s="1"/>
  <c r="T40" i="88" s="1"/>
  <c r="U39" i="88" s="1"/>
  <c r="U40" i="88" s="1"/>
  <c r="V40" i="88" s="1"/>
  <c r="W40" i="88" s="1"/>
  <c r="V39" i="56"/>
  <c r="S40" i="56"/>
  <c r="T39" i="56" s="1"/>
  <c r="T40" i="56" s="1"/>
  <c r="U39" i="56" s="1"/>
  <c r="U40" i="56" s="1"/>
  <c r="V40" i="56" s="1"/>
  <c r="W40" i="56" s="1"/>
  <c r="S40" i="203"/>
  <c r="T39" i="203" s="1"/>
  <c r="T40" i="203" s="1"/>
  <c r="U39" i="203" s="1"/>
  <c r="U40" i="203" s="1"/>
  <c r="V40" i="203" s="1"/>
  <c r="W40" i="203" s="1"/>
  <c r="V39" i="203"/>
  <c r="V39" i="74"/>
  <c r="S40" i="74"/>
  <c r="T39" i="74" s="1"/>
  <c r="T40" i="74" s="1"/>
  <c r="U39" i="74" s="1"/>
  <c r="U40" i="74" s="1"/>
  <c r="V40" i="74" s="1"/>
  <c r="W40" i="74" s="1"/>
  <c r="V39" i="243"/>
  <c r="S40" i="243"/>
  <c r="T39" i="243" s="1"/>
  <c r="T40" i="243" s="1"/>
  <c r="U39" i="243" s="1"/>
  <c r="U40" i="243" s="1"/>
  <c r="V40" i="243" s="1"/>
  <c r="W40" i="243" s="1"/>
  <c r="V39" i="111"/>
  <c r="S40" i="111"/>
  <c r="T39" i="111" s="1"/>
  <c r="T40" i="111" s="1"/>
  <c r="U39" i="111" s="1"/>
  <c r="U40" i="111" s="1"/>
  <c r="V40" i="111" s="1"/>
  <c r="W40" i="111" s="1"/>
  <c r="S40" i="174"/>
  <c r="T39" i="174" s="1"/>
  <c r="T40" i="174" s="1"/>
  <c r="U39" i="174" s="1"/>
  <c r="U40" i="174" s="1"/>
  <c r="V40" i="174" s="1"/>
  <c r="W40" i="174" s="1"/>
  <c r="V39" i="174"/>
  <c r="V39" i="95"/>
  <c r="S40" i="95"/>
  <c r="T39" i="95" s="1"/>
  <c r="T40" i="95" s="1"/>
  <c r="U39" i="95" s="1"/>
  <c r="U40" i="95" s="1"/>
  <c r="V40" i="95" s="1"/>
  <c r="W40" i="95" s="1"/>
  <c r="V39" i="127"/>
  <c r="S40" i="127"/>
  <c r="T39" i="127" s="1"/>
  <c r="T40" i="127" s="1"/>
  <c r="U39" i="127" s="1"/>
  <c r="U40" i="127" s="1"/>
  <c r="V40" i="127" s="1"/>
  <c r="W40" i="127" s="1"/>
  <c r="S40" i="115"/>
  <c r="T39" i="115" s="1"/>
  <c r="T40" i="115" s="1"/>
  <c r="U39" i="115" s="1"/>
  <c r="U40" i="115" s="1"/>
  <c r="V40" i="115" s="1"/>
  <c r="W40" i="115" s="1"/>
  <c r="V39" i="115"/>
  <c r="V39" i="231"/>
  <c r="S40" i="231"/>
  <c r="T39" i="231" s="1"/>
  <c r="T40" i="231" s="1"/>
  <c r="U39" i="231" s="1"/>
  <c r="U40" i="231" s="1"/>
  <c r="V40" i="231" s="1"/>
  <c r="W40" i="231" s="1"/>
  <c r="V39" i="252"/>
  <c r="S40" i="252"/>
  <c r="T39" i="252" s="1"/>
  <c r="T40" i="252" s="1"/>
  <c r="U39" i="252" s="1"/>
  <c r="U40" i="252" s="1"/>
  <c r="V40" i="252" s="1"/>
  <c r="W40" i="252" s="1"/>
  <c r="V39" i="80"/>
  <c r="S40" i="80"/>
  <c r="T39" i="80" s="1"/>
  <c r="T40" i="80" s="1"/>
  <c r="U39" i="80" s="1"/>
  <c r="U40" i="80" s="1"/>
  <c r="V40" i="80" s="1"/>
  <c r="W40" i="80" s="1"/>
  <c r="V39" i="9"/>
  <c r="S40" i="9"/>
  <c r="T39" i="9" s="1"/>
  <c r="T40" i="9" s="1"/>
  <c r="U39" i="9" s="1"/>
  <c r="U40" i="9" s="1"/>
  <c r="V40" i="9" s="1"/>
  <c r="W40" i="9" s="1"/>
  <c r="V39" i="29"/>
  <c r="S40" i="29"/>
  <c r="T39" i="29" s="1"/>
  <c r="T40" i="29" s="1"/>
  <c r="U39" i="29" s="1"/>
  <c r="U40" i="29" s="1"/>
  <c r="V40" i="29" s="1"/>
  <c r="W40" i="29" s="1"/>
  <c r="V39" i="33"/>
  <c r="S40" i="33"/>
  <c r="T39" i="33" s="1"/>
  <c r="T40" i="33" s="1"/>
  <c r="U39" i="33" s="1"/>
  <c r="U40" i="33" s="1"/>
  <c r="V40" i="33" s="1"/>
  <c r="W40" i="33" s="1"/>
  <c r="V39" i="233"/>
  <c r="S40" i="233"/>
  <c r="T39" i="233" s="1"/>
  <c r="T40" i="233" s="1"/>
  <c r="U39" i="233" s="1"/>
  <c r="U40" i="233" s="1"/>
  <c r="V40" i="233" s="1"/>
  <c r="W40" i="233" s="1"/>
  <c r="S40" i="189"/>
  <c r="T39" i="189" s="1"/>
  <c r="T40" i="189" s="1"/>
  <c r="U39" i="189" s="1"/>
  <c r="U40" i="189" s="1"/>
  <c r="V40" i="189" s="1"/>
  <c r="W40" i="189" s="1"/>
  <c r="V39" i="189"/>
  <c r="V39" i="212"/>
  <c r="S40" i="212"/>
  <c r="T39" i="212" s="1"/>
  <c r="T40" i="212" s="1"/>
  <c r="U39" i="212" s="1"/>
  <c r="U40" i="212" s="1"/>
  <c r="V40" i="212" s="1"/>
  <c r="W40" i="212" s="1"/>
  <c r="V39" i="159"/>
  <c r="S40" i="159"/>
  <c r="T39" i="159" s="1"/>
  <c r="T40" i="159" s="1"/>
  <c r="U39" i="159" s="1"/>
  <c r="U40" i="159" s="1"/>
  <c r="V40" i="159" s="1"/>
  <c r="W40" i="159" s="1"/>
  <c r="V39" i="84"/>
  <c r="S40" i="84"/>
  <c r="T39" i="84" s="1"/>
  <c r="T40" i="84" s="1"/>
  <c r="U39" i="84" s="1"/>
  <c r="U40" i="84" s="1"/>
  <c r="V40" i="84" s="1"/>
  <c r="W40" i="84" s="1"/>
  <c r="V39" i="62"/>
  <c r="S40" i="62"/>
  <c r="T39" i="62" s="1"/>
  <c r="T40" i="62" s="1"/>
  <c r="U39" i="62" s="1"/>
  <c r="U40" i="62" s="1"/>
  <c r="V40" i="62" s="1"/>
  <c r="W40" i="62" s="1"/>
  <c r="V39" i="26"/>
  <c r="S40" i="26"/>
  <c r="T39" i="26" s="1"/>
  <c r="T40" i="26" s="1"/>
  <c r="U39" i="26" s="1"/>
  <c r="U40" i="26" s="1"/>
  <c r="V40" i="26" s="1"/>
  <c r="W40" i="26" s="1"/>
  <c r="V39" i="182"/>
  <c r="S40" i="182"/>
  <c r="T39" i="182" s="1"/>
  <c r="T40" i="182" s="1"/>
  <c r="U39" i="182" s="1"/>
  <c r="U40" i="182" s="1"/>
  <c r="V40" i="182" s="1"/>
  <c r="W40" i="182" s="1"/>
  <c r="S40" i="198"/>
  <c r="T39" i="198" s="1"/>
  <c r="T40" i="198" s="1"/>
  <c r="U39" i="198" s="1"/>
  <c r="U40" i="198" s="1"/>
  <c r="V40" i="198" s="1"/>
  <c r="W40" i="198" s="1"/>
  <c r="V39" i="198"/>
  <c r="V39" i="248"/>
  <c r="S40" i="248"/>
  <c r="T39" i="248" s="1"/>
  <c r="T40" i="248" s="1"/>
  <c r="U39" i="248" s="1"/>
  <c r="U40" i="248" s="1"/>
  <c r="V40" i="248" s="1"/>
  <c r="W40" i="248" s="1"/>
  <c r="V39" i="180"/>
  <c r="S40" i="180"/>
  <c r="T39" i="180" s="1"/>
  <c r="T40" i="180" s="1"/>
  <c r="U39" i="180" s="1"/>
  <c r="U40" i="180" s="1"/>
  <c r="V40" i="180" s="1"/>
  <c r="W40" i="180" s="1"/>
  <c r="V39" i="79"/>
  <c r="S40" i="79"/>
  <c r="T39" i="79" s="1"/>
  <c r="T40" i="79" s="1"/>
  <c r="U39" i="79" s="1"/>
  <c r="U40" i="79" s="1"/>
  <c r="V40" i="79" s="1"/>
  <c r="W40" i="79" s="1"/>
  <c r="S40" i="202"/>
  <c r="T39" i="202" s="1"/>
  <c r="T40" i="202" s="1"/>
  <c r="U39" i="202" s="1"/>
  <c r="U40" i="202" s="1"/>
  <c r="V40" i="202" s="1"/>
  <c r="W40" i="202" s="1"/>
  <c r="V39" i="202"/>
  <c r="S40" i="193"/>
  <c r="T39" i="193" s="1"/>
  <c r="T40" i="193" s="1"/>
  <c r="U39" i="193" s="1"/>
  <c r="U40" i="193" s="1"/>
  <c r="V40" i="193" s="1"/>
  <c r="W40" i="193" s="1"/>
  <c r="V39" i="193"/>
  <c r="V39" i="55"/>
  <c r="S40" i="55"/>
  <c r="T39" i="55" s="1"/>
  <c r="T40" i="55" s="1"/>
  <c r="U39" i="55" s="1"/>
  <c r="U40" i="55" s="1"/>
  <c r="V40" i="55" s="1"/>
  <c r="W40" i="55" s="1"/>
  <c r="S40" i="177"/>
  <c r="T39" i="177" s="1"/>
  <c r="T40" i="177" s="1"/>
  <c r="U39" i="177" s="1"/>
  <c r="U40" i="177" s="1"/>
  <c r="V40" i="177" s="1"/>
  <c r="W40" i="177" s="1"/>
  <c r="V39" i="177"/>
  <c r="V39" i="31"/>
  <c r="S40" i="31"/>
  <c r="T39" i="31" s="1"/>
  <c r="T40" i="31" s="1"/>
  <c r="U39" i="31" s="1"/>
  <c r="U40" i="31" s="1"/>
  <c r="V40" i="31" s="1"/>
  <c r="W40" i="31" s="1"/>
  <c r="V39" i="13"/>
  <c r="S40" i="13"/>
  <c r="T39" i="13" s="1"/>
  <c r="T40" i="13" s="1"/>
  <c r="U39" i="13" s="1"/>
  <c r="U40" i="13" s="1"/>
  <c r="V40" i="13" s="1"/>
  <c r="W40" i="13" s="1"/>
  <c r="V39" i="24"/>
  <c r="S40" i="24"/>
  <c r="T39" i="24" s="1"/>
  <c r="T40" i="24" s="1"/>
  <c r="U39" i="24" s="1"/>
  <c r="U40" i="24" s="1"/>
  <c r="V40" i="24" s="1"/>
  <c r="W40" i="24" s="1"/>
  <c r="V39" i="68"/>
  <c r="S40" i="68"/>
  <c r="T39" i="68" s="1"/>
  <c r="T40" i="68" s="1"/>
  <c r="U39" i="68" s="1"/>
  <c r="U40" i="68" s="1"/>
  <c r="V40" i="68" s="1"/>
  <c r="W40" i="68" s="1"/>
  <c r="V39" i="165"/>
  <c r="S40" i="165"/>
  <c r="T39" i="165" s="1"/>
  <c r="T40" i="165" s="1"/>
  <c r="U39" i="165" s="1"/>
  <c r="U40" i="165" s="1"/>
  <c r="V40" i="165" s="1"/>
  <c r="W40" i="165" s="1"/>
  <c r="S40" i="143"/>
  <c r="T39" i="143" s="1"/>
  <c r="T40" i="143" s="1"/>
  <c r="U39" i="143" s="1"/>
  <c r="U40" i="143" s="1"/>
  <c r="V40" i="143" s="1"/>
  <c r="W40" i="143" s="1"/>
  <c r="V39" i="143"/>
  <c r="V39" i="131"/>
  <c r="S40" i="131"/>
  <c r="T39" i="131" s="1"/>
  <c r="T40" i="131" s="1"/>
  <c r="U39" i="131" s="1"/>
  <c r="U40" i="131" s="1"/>
  <c r="V40" i="131" s="1"/>
  <c r="W40" i="131" s="1"/>
  <c r="V39" i="34"/>
  <c r="S40" i="34"/>
  <c r="T39" i="34" s="1"/>
  <c r="T40" i="34" s="1"/>
  <c r="U39" i="34" s="1"/>
  <c r="U40" i="34" s="1"/>
  <c r="V40" i="34" s="1"/>
  <c r="W40" i="34" s="1"/>
  <c r="S40" i="201"/>
  <c r="T39" i="201" s="1"/>
  <c r="T40" i="201" s="1"/>
  <c r="U39" i="201" s="1"/>
  <c r="U40" i="201" s="1"/>
  <c r="V40" i="201" s="1"/>
  <c r="W40" i="201" s="1"/>
  <c r="V39" i="201"/>
  <c r="S40" i="135"/>
  <c r="T39" i="135" s="1"/>
  <c r="T40" i="135" s="1"/>
  <c r="U39" i="135" s="1"/>
  <c r="U40" i="135" s="1"/>
  <c r="V40" i="135" s="1"/>
  <c r="W40" i="135" s="1"/>
  <c r="V39" i="135"/>
  <c r="V39" i="3"/>
  <c r="S40" i="3"/>
  <c r="T39" i="3" s="1"/>
  <c r="T40" i="3" s="1"/>
  <c r="U39" i="3" s="1"/>
  <c r="U40" i="3" s="1"/>
  <c r="V40" i="3" s="1"/>
  <c r="W40" i="3" s="1"/>
  <c r="V39" i="63"/>
  <c r="S40" i="63"/>
  <c r="T39" i="63" s="1"/>
  <c r="T40" i="63" s="1"/>
  <c r="U39" i="63" s="1"/>
  <c r="U40" i="63" s="1"/>
  <c r="V40" i="63" s="1"/>
  <c r="W40" i="63" s="1"/>
  <c r="V39" i="244"/>
  <c r="S40" i="244"/>
  <c r="T39" i="244" s="1"/>
  <c r="T40" i="244" s="1"/>
  <c r="U39" i="244" s="1"/>
  <c r="U40" i="244" s="1"/>
  <c r="V40" i="244" s="1"/>
  <c r="W40" i="244" s="1"/>
  <c r="V39" i="124"/>
  <c r="S40" i="124"/>
  <c r="T39" i="124" s="1"/>
  <c r="T40" i="124" s="1"/>
  <c r="U39" i="124" s="1"/>
  <c r="U40" i="124" s="1"/>
  <c r="V40" i="124" s="1"/>
  <c r="W40" i="124" s="1"/>
  <c r="V39" i="204"/>
  <c r="S40" i="204"/>
  <c r="T39" i="204" s="1"/>
  <c r="T40" i="204" s="1"/>
  <c r="U39" i="204" s="1"/>
  <c r="U40" i="204" s="1"/>
  <c r="V40" i="204" s="1"/>
  <c r="W40" i="204" s="1"/>
  <c r="S40" i="205"/>
  <c r="T39" i="205" s="1"/>
  <c r="T40" i="205" s="1"/>
  <c r="U39" i="205" s="1"/>
  <c r="U40" i="205" s="1"/>
  <c r="V40" i="205" s="1"/>
  <c r="W40" i="205" s="1"/>
  <c r="V39" i="205"/>
  <c r="V39" i="211"/>
  <c r="S40" i="211"/>
  <c r="T39" i="211" s="1"/>
  <c r="T40" i="211" s="1"/>
  <c r="U39" i="211" s="1"/>
  <c r="U40" i="211" s="1"/>
  <c r="V40" i="211" s="1"/>
  <c r="W40" i="211" s="1"/>
  <c r="V39" i="21"/>
  <c r="S40" i="21"/>
  <c r="T39" i="21" s="1"/>
  <c r="T40" i="21" s="1"/>
  <c r="U39" i="21" s="1"/>
  <c r="U40" i="21" s="1"/>
  <c r="V40" i="21" s="1"/>
  <c r="W40" i="21" s="1"/>
  <c r="V39" i="215"/>
  <c r="S40" i="215"/>
  <c r="T39" i="215" s="1"/>
  <c r="T40" i="215" s="1"/>
  <c r="U39" i="215" s="1"/>
  <c r="U40" i="215" s="1"/>
  <c r="V40" i="215" s="1"/>
  <c r="W40" i="215" s="1"/>
  <c r="V39" i="103"/>
  <c r="S40" i="103"/>
  <c r="T39" i="103" s="1"/>
  <c r="T40" i="103" s="1"/>
  <c r="U39" i="103" s="1"/>
  <c r="U40" i="103" s="1"/>
  <c r="V40" i="103" s="1"/>
  <c r="W40" i="103" s="1"/>
  <c r="V39" i="186"/>
  <c r="S40" i="186"/>
  <c r="T39" i="186" s="1"/>
  <c r="T40" i="186" s="1"/>
  <c r="U39" i="186" s="1"/>
  <c r="U40" i="186" s="1"/>
  <c r="V40" i="186" s="1"/>
  <c r="W40" i="186" s="1"/>
  <c r="V39" i="71"/>
  <c r="S40" i="71"/>
  <c r="T39" i="71" s="1"/>
  <c r="T40" i="71" s="1"/>
  <c r="U39" i="71" s="1"/>
  <c r="U40" i="71" s="1"/>
  <c r="V40" i="71" s="1"/>
  <c r="W40" i="71" s="1"/>
  <c r="V39" i="85"/>
  <c r="S40" i="85"/>
  <c r="T39" i="85" s="1"/>
  <c r="T40" i="85" s="1"/>
  <c r="U39" i="85" s="1"/>
  <c r="U40" i="85" s="1"/>
  <c r="V40" i="85" s="1"/>
  <c r="W40" i="85" s="1"/>
  <c r="V39" i="72"/>
  <c r="S40" i="72"/>
  <c r="T39" i="72" s="1"/>
  <c r="T40" i="72" s="1"/>
  <c r="U39" i="72" s="1"/>
  <c r="U40" i="72" s="1"/>
  <c r="V40" i="72" s="1"/>
  <c r="W40" i="72" s="1"/>
  <c r="V39" i="53"/>
  <c r="S40" i="53"/>
  <c r="T39" i="53" s="1"/>
  <c r="T40" i="53" s="1"/>
  <c r="U39" i="53" s="1"/>
  <c r="U40" i="53" s="1"/>
  <c r="V40" i="53" s="1"/>
  <c r="W40" i="53" s="1"/>
  <c r="S40" i="154"/>
  <c r="T39" i="154" s="1"/>
  <c r="T40" i="154" s="1"/>
  <c r="U39" i="154" s="1"/>
  <c r="U40" i="154" s="1"/>
  <c r="V40" i="154" s="1"/>
  <c r="W40" i="154" s="1"/>
  <c r="V39" i="154"/>
  <c r="V39" i="38"/>
  <c r="S40" i="38"/>
  <c r="T39" i="38" s="1"/>
  <c r="T40" i="38" s="1"/>
  <c r="U39" i="38" s="1"/>
  <c r="U40" i="38" s="1"/>
  <c r="V40" i="38" s="1"/>
  <c r="W40" i="38" s="1"/>
  <c r="S40" i="134"/>
  <c r="T39" i="134" s="1"/>
  <c r="T40" i="134" s="1"/>
  <c r="U39" i="134" s="1"/>
  <c r="U40" i="134" s="1"/>
  <c r="V40" i="134" s="1"/>
  <c r="W40" i="134" s="1"/>
  <c r="V39" i="134"/>
  <c r="V39" i="235"/>
  <c r="S40" i="235"/>
  <c r="T39" i="235" s="1"/>
  <c r="T40" i="235" s="1"/>
  <c r="U39" i="235" s="1"/>
  <c r="U40" i="235" s="1"/>
  <c r="V40" i="235" s="1"/>
  <c r="W40" i="235" s="1"/>
  <c r="V39" i="128"/>
  <c r="S40" i="128"/>
  <c r="T39" i="128" s="1"/>
  <c r="T40" i="128" s="1"/>
  <c r="U39" i="128" s="1"/>
  <c r="U40" i="128" s="1"/>
  <c r="V40" i="128" s="1"/>
  <c r="W40" i="128" s="1"/>
  <c r="V39" i="30"/>
  <c r="S40" i="30"/>
  <c r="T39" i="30" s="1"/>
  <c r="T40" i="30" s="1"/>
  <c r="U39" i="30" s="1"/>
  <c r="U40" i="30" s="1"/>
  <c r="V40" i="30" s="1"/>
  <c r="W40" i="30" s="1"/>
  <c r="S40" i="178"/>
  <c r="T39" i="178" s="1"/>
  <c r="T40" i="178" s="1"/>
  <c r="U39" i="178" s="1"/>
  <c r="U40" i="178" s="1"/>
  <c r="V40" i="178" s="1"/>
  <c r="W40" i="178" s="1"/>
  <c r="V39" i="178"/>
  <c r="V39" i="32"/>
  <c r="S40" i="32"/>
  <c r="T39" i="32" s="1"/>
  <c r="T40" i="32" s="1"/>
  <c r="U39" i="32" s="1"/>
  <c r="U40" i="32" s="1"/>
  <c r="V40" i="32" s="1"/>
  <c r="W40" i="32" s="1"/>
  <c r="V39" i="118"/>
  <c r="S40" i="118"/>
  <c r="T39" i="118" s="1"/>
  <c r="T40" i="118" s="1"/>
  <c r="U39" i="118" s="1"/>
  <c r="U40" i="118" s="1"/>
  <c r="V40" i="118" s="1"/>
  <c r="W40" i="118" s="1"/>
  <c r="V39" i="138"/>
  <c r="S40" i="138"/>
  <c r="T39" i="138" s="1"/>
  <c r="T40" i="138" s="1"/>
  <c r="U39" i="138" s="1"/>
  <c r="U40" i="138" s="1"/>
  <c r="V40" i="138" s="1"/>
  <c r="W40" i="138" s="1"/>
  <c r="S40" i="132"/>
  <c r="T39" i="132" s="1"/>
  <c r="T40" i="132" s="1"/>
  <c r="U39" i="132" s="1"/>
  <c r="U40" i="132" s="1"/>
  <c r="V40" i="132" s="1"/>
  <c r="W40" i="132" s="1"/>
  <c r="V39" i="132"/>
  <c r="V39" i="36"/>
  <c r="S40" i="36"/>
  <c r="T39" i="36" s="1"/>
  <c r="T40" i="36" s="1"/>
  <c r="U39" i="36" s="1"/>
  <c r="U40" i="36" s="1"/>
  <c r="V40" i="36" s="1"/>
  <c r="W40" i="36" s="1"/>
  <c r="S40" i="142"/>
  <c r="T39" i="142" s="1"/>
  <c r="T40" i="142" s="1"/>
  <c r="U39" i="142" s="1"/>
  <c r="U40" i="142" s="1"/>
  <c r="V40" i="142" s="1"/>
  <c r="W40" i="142" s="1"/>
  <c r="V39" i="142"/>
  <c r="V39" i="162"/>
  <c r="S40" i="162"/>
  <c r="T39" i="162" s="1"/>
  <c r="T40" i="162" s="1"/>
  <c r="U39" i="162" s="1"/>
  <c r="U40" i="162" s="1"/>
  <c r="V40" i="162" s="1"/>
  <c r="W40" i="162" s="1"/>
  <c r="V39" i="16"/>
  <c r="S40" i="16"/>
  <c r="T39" i="16" s="1"/>
  <c r="T40" i="16" s="1"/>
  <c r="U39" i="16" s="1"/>
  <c r="U40" i="16" s="1"/>
  <c r="V40" i="16" s="1"/>
  <c r="W40" i="16" s="1"/>
  <c r="S40" i="100"/>
  <c r="T39" i="100" s="1"/>
  <c r="T40" i="100" s="1"/>
  <c r="U39" i="100" s="1"/>
  <c r="U40" i="100" s="1"/>
  <c r="V40" i="100" s="1"/>
  <c r="W40" i="100" s="1"/>
  <c r="V39" i="100"/>
  <c r="V39" i="11"/>
  <c r="S40" i="11"/>
  <c r="T39" i="11" s="1"/>
  <c r="T40" i="11" s="1"/>
  <c r="U39" i="11" s="1"/>
  <c r="U40" i="11" s="1"/>
  <c r="V40" i="11" s="1"/>
  <c r="W40" i="11" s="1"/>
  <c r="V39" i="37"/>
  <c r="S40" i="37"/>
  <c r="T39" i="37" s="1"/>
  <c r="T40" i="37" s="1"/>
  <c r="U39" i="37" s="1"/>
  <c r="U40" i="37" s="1"/>
  <c r="V40" i="37" s="1"/>
  <c r="W40" i="37" s="1"/>
  <c r="V39" i="97"/>
  <c r="S40" i="97"/>
  <c r="T39" i="97" s="1"/>
  <c r="T40" i="97" s="1"/>
  <c r="U39" i="97" s="1"/>
  <c r="U40" i="97" s="1"/>
  <c r="V40" i="97" s="1"/>
  <c r="W40" i="97" s="1"/>
  <c r="V39" i="86"/>
  <c r="S40" i="86"/>
  <c r="T39" i="86" s="1"/>
  <c r="T40" i="86" s="1"/>
  <c r="U39" i="86" s="1"/>
  <c r="U40" i="86" s="1"/>
  <c r="V40" i="86" s="1"/>
  <c r="W40" i="86" s="1"/>
  <c r="V39" i="113"/>
  <c r="S40" i="113"/>
  <c r="T39" i="113" s="1"/>
  <c r="T40" i="113" s="1"/>
  <c r="U39" i="113" s="1"/>
  <c r="U40" i="113" s="1"/>
  <c r="V40" i="113" s="1"/>
  <c r="W40" i="113" s="1"/>
  <c r="V39" i="98"/>
  <c r="S40" i="98"/>
  <c r="T39" i="98" s="1"/>
  <c r="T40" i="98" s="1"/>
  <c r="U39" i="98" s="1"/>
  <c r="U40" i="98" s="1"/>
  <c r="V40" i="98" s="1"/>
  <c r="W40" i="98" s="1"/>
  <c r="S40" i="194"/>
  <c r="T39" i="194" s="1"/>
  <c r="T40" i="194" s="1"/>
  <c r="U39" i="194" s="1"/>
  <c r="U40" i="194" s="1"/>
  <c r="V40" i="194" s="1"/>
  <c r="W40" i="194" s="1"/>
  <c r="V39" i="194"/>
  <c r="S40" i="188"/>
  <c r="T39" i="188" s="1"/>
  <c r="T40" i="188" s="1"/>
  <c r="U39" i="188" s="1"/>
  <c r="U40" i="188" s="1"/>
  <c r="V40" i="188" s="1"/>
  <c r="W40" i="188" s="1"/>
  <c r="V39" i="188"/>
  <c r="V39" i="183"/>
  <c r="S40" i="183"/>
  <c r="T39" i="183" s="1"/>
  <c r="T40" i="183" s="1"/>
  <c r="U39" i="183" s="1"/>
  <c r="U40" i="183" s="1"/>
  <c r="V40" i="183" s="1"/>
  <c r="W40" i="183" s="1"/>
  <c r="S40" i="157"/>
  <c r="T39" i="157" s="1"/>
  <c r="T40" i="157" s="1"/>
  <c r="U39" i="157" s="1"/>
  <c r="U40" i="157" s="1"/>
  <c r="V40" i="157" s="1"/>
  <c r="W40" i="157" s="1"/>
  <c r="V39" i="157"/>
  <c r="V39" i="184"/>
  <c r="S40" i="184"/>
  <c r="T39" i="184" s="1"/>
  <c r="T40" i="184" s="1"/>
  <c r="U39" i="184" s="1"/>
  <c r="U40" i="184" s="1"/>
  <c r="V40" i="184" s="1"/>
  <c r="W40" i="184" s="1"/>
  <c r="S40" i="136"/>
  <c r="T39" i="136" s="1"/>
  <c r="T40" i="136" s="1"/>
  <c r="U39" i="136" s="1"/>
  <c r="U40" i="136" s="1"/>
  <c r="V40" i="136" s="1"/>
  <c r="W40" i="136" s="1"/>
  <c r="V39" i="136"/>
  <c r="V39" i="50"/>
  <c r="S40" i="50"/>
  <c r="T39" i="50" s="1"/>
  <c r="T40" i="50" s="1"/>
  <c r="U39" i="50" s="1"/>
  <c r="U40" i="50" s="1"/>
  <c r="V40" i="50" s="1"/>
  <c r="W40" i="50" s="1"/>
  <c r="V39" i="46"/>
  <c r="S40" i="46"/>
  <c r="T39" i="46" s="1"/>
  <c r="T40" i="46" s="1"/>
  <c r="U39" i="46" s="1"/>
  <c r="U40" i="46" s="1"/>
  <c r="V40" i="46" s="1"/>
  <c r="W40" i="46" s="1"/>
  <c r="S40" i="175"/>
  <c r="T39" i="175" s="1"/>
  <c r="T40" i="175" s="1"/>
  <c r="U39" i="175" s="1"/>
  <c r="U40" i="175" s="1"/>
  <c r="V40" i="175" s="1"/>
  <c r="W40" i="175" s="1"/>
  <c r="V39" i="175"/>
  <c r="S40" i="91"/>
  <c r="T39" i="91" s="1"/>
  <c r="T40" i="91" s="1"/>
  <c r="U39" i="91" s="1"/>
  <c r="U40" i="91" s="1"/>
  <c r="V40" i="91" s="1"/>
  <c r="W40" i="91" s="1"/>
  <c r="V39" i="91"/>
  <c r="V39" i="217"/>
  <c r="S40" i="217"/>
  <c r="T39" i="217" s="1"/>
  <c r="T40" i="217" s="1"/>
  <c r="U39" i="217" s="1"/>
  <c r="U40" i="217" s="1"/>
  <c r="V40" i="217" s="1"/>
  <c r="W40" i="217" s="1"/>
  <c r="V39" i="19"/>
  <c r="S40" i="19"/>
  <c r="T39" i="19" s="1"/>
  <c r="T40" i="19" s="1"/>
  <c r="U39" i="19" s="1"/>
  <c r="U40" i="19" s="1"/>
  <c r="V40" i="19" s="1"/>
  <c r="W40" i="19" s="1"/>
  <c r="V39" i="246"/>
  <c r="S40" i="246"/>
  <c r="T39" i="246" s="1"/>
  <c r="T40" i="246" s="1"/>
  <c r="U39" i="246" s="1"/>
  <c r="U40" i="246" s="1"/>
  <c r="V40" i="246" s="1"/>
  <c r="W40" i="246" s="1"/>
  <c r="V39" i="256"/>
  <c r="S40" i="256"/>
  <c r="T39" i="256" s="1"/>
  <c r="T40" i="256" s="1"/>
  <c r="U39" i="256" s="1"/>
  <c r="U40" i="256" s="1"/>
  <c r="V40" i="256" s="1"/>
  <c r="W40" i="256" s="1"/>
  <c r="V39" i="147"/>
  <c r="S40" i="147"/>
  <c r="T39" i="147" s="1"/>
  <c r="T40" i="147" s="1"/>
  <c r="U39" i="147" s="1"/>
  <c r="U40" i="147" s="1"/>
  <c r="V40" i="147" s="1"/>
  <c r="W40" i="147" s="1"/>
  <c r="V39" i="70"/>
  <c r="S40" i="70"/>
  <c r="T39" i="70" s="1"/>
  <c r="T40" i="70" s="1"/>
  <c r="U39" i="70" s="1"/>
  <c r="U40" i="70" s="1"/>
  <c r="V40" i="70" s="1"/>
  <c r="W40" i="70" s="1"/>
  <c r="V39" i="44"/>
  <c r="S40" i="44"/>
  <c r="T39" i="44" s="1"/>
  <c r="T40" i="44" s="1"/>
  <c r="U39" i="44" s="1"/>
  <c r="U40" i="44" s="1"/>
  <c r="V40" i="44" s="1"/>
  <c r="W40" i="44" s="1"/>
  <c r="V39" i="137"/>
  <c r="S40" i="137"/>
  <c r="T39" i="137" s="1"/>
  <c r="T40" i="137" s="1"/>
  <c r="U39" i="137" s="1"/>
  <c r="U40" i="137" s="1"/>
  <c r="V40" i="137" s="1"/>
  <c r="W40" i="137" s="1"/>
  <c r="V39" i="66"/>
  <c r="S40" i="66"/>
  <c r="T39" i="66" s="1"/>
  <c r="T40" i="66" s="1"/>
  <c r="U39" i="66" s="1"/>
  <c r="U40" i="66" s="1"/>
  <c r="V40" i="66" s="1"/>
  <c r="W40" i="66" s="1"/>
  <c r="V39" i="247"/>
  <c r="S40" i="247"/>
  <c r="T39" i="247" s="1"/>
  <c r="T40" i="247" s="1"/>
  <c r="U39" i="247" s="1"/>
  <c r="U40" i="247" s="1"/>
  <c r="V40" i="247" s="1"/>
  <c r="W40" i="247" s="1"/>
  <c r="S40" i="123"/>
  <c r="T39" i="123" s="1"/>
  <c r="T40" i="123" s="1"/>
  <c r="U39" i="123" s="1"/>
  <c r="U40" i="123" s="1"/>
  <c r="V40" i="123" s="1"/>
  <c r="W40" i="123" s="1"/>
  <c r="V39" i="123"/>
  <c r="S40" i="173"/>
  <c r="T39" i="173" s="1"/>
  <c r="T40" i="173" s="1"/>
  <c r="U39" i="173" s="1"/>
  <c r="U40" i="173" s="1"/>
  <c r="V40" i="173" s="1"/>
  <c r="W40" i="173" s="1"/>
  <c r="V39" i="173"/>
  <c r="V39" i="122"/>
  <c r="S40" i="122"/>
  <c r="T39" i="122" s="1"/>
  <c r="T40" i="122" s="1"/>
  <c r="U39" i="122" s="1"/>
  <c r="U40" i="122" s="1"/>
  <c r="V40" i="122" s="1"/>
  <c r="W40" i="122" s="1"/>
  <c r="S40" i="99"/>
  <c r="T39" i="99" s="1"/>
  <c r="T40" i="99" s="1"/>
  <c r="U39" i="99" s="1"/>
  <c r="U40" i="99" s="1"/>
  <c r="V40" i="99" s="1"/>
  <c r="W40" i="99" s="1"/>
  <c r="V39" i="99"/>
  <c r="V39" i="81"/>
  <c r="S40" i="81"/>
  <c r="T39" i="81" s="1"/>
  <c r="T40" i="81" s="1"/>
  <c r="U39" i="81" s="1"/>
  <c r="U40" i="81" s="1"/>
  <c r="V40" i="81" s="1"/>
  <c r="W40" i="81" s="1"/>
  <c r="S40" i="107"/>
  <c r="T39" i="107" s="1"/>
  <c r="T40" i="107" s="1"/>
  <c r="U39" i="107" s="1"/>
  <c r="U40" i="107" s="1"/>
  <c r="V40" i="107" s="1"/>
  <c r="W40" i="107" s="1"/>
  <c r="V39" i="107"/>
  <c r="V39" i="237"/>
  <c r="S40" i="237"/>
  <c r="T39" i="237" s="1"/>
  <c r="T40" i="237" s="1"/>
  <c r="U39" i="237" s="1"/>
  <c r="U40" i="237" s="1"/>
  <c r="V40" i="237" s="1"/>
  <c r="W40" i="237" s="1"/>
  <c r="V39" i="18"/>
  <c r="S40" i="18"/>
  <c r="T39" i="18" s="1"/>
  <c r="T40" i="18" s="1"/>
  <c r="U39" i="18" s="1"/>
  <c r="U40" i="18" s="1"/>
  <c r="V40" i="18" s="1"/>
  <c r="W40" i="18" s="1"/>
  <c r="V39" i="7"/>
  <c r="S40" i="7"/>
  <c r="T39" i="7" s="1"/>
  <c r="T40" i="7" s="1"/>
  <c r="U39" i="7" s="1"/>
  <c r="U40" i="7" s="1"/>
  <c r="V40" i="7" s="1"/>
  <c r="W40" i="7" s="1"/>
  <c r="V39" i="27"/>
  <c r="S40" i="27"/>
  <c r="T39" i="27" s="1"/>
  <c r="T40" i="27" s="1"/>
  <c r="U39" i="27" s="1"/>
  <c r="U40" i="27" s="1"/>
  <c r="V40" i="27" s="1"/>
  <c r="W40" i="27" s="1"/>
  <c r="S40" i="191"/>
  <c r="T39" i="191" s="1"/>
  <c r="T40" i="191" s="1"/>
  <c r="U39" i="191" s="1"/>
  <c r="U40" i="191" s="1"/>
  <c r="V40" i="191" s="1"/>
  <c r="W40" i="191" s="1"/>
  <c r="V39" i="191"/>
  <c r="V39" i="214"/>
  <c r="S40" i="214"/>
  <c r="T39" i="214" s="1"/>
  <c r="T40" i="214" s="1"/>
  <c r="U39" i="214" s="1"/>
  <c r="U40" i="214" s="1"/>
  <c r="V40" i="214" s="1"/>
  <c r="W40" i="214" s="1"/>
  <c r="S40" i="116"/>
  <c r="T39" i="116" s="1"/>
  <c r="T40" i="116" s="1"/>
  <c r="U39" i="116" s="1"/>
  <c r="U40" i="116" s="1"/>
  <c r="V40" i="116" s="1"/>
  <c r="W40" i="116" s="1"/>
  <c r="V39" i="116"/>
  <c r="V39" i="149"/>
  <c r="S40" i="149"/>
  <c r="T39" i="149" s="1"/>
  <c r="T40" i="149" s="1"/>
  <c r="U39" i="149" s="1"/>
  <c r="U40" i="149" s="1"/>
  <c r="V40" i="149" s="1"/>
  <c r="W40" i="149" s="1"/>
  <c r="V39" i="210"/>
  <c r="S40" i="210"/>
  <c r="T39" i="210" s="1"/>
  <c r="T40" i="210" s="1"/>
  <c r="U39" i="210" s="1"/>
  <c r="U40" i="210" s="1"/>
  <c r="V40" i="210" s="1"/>
  <c r="W40" i="210" s="1"/>
  <c r="V39" i="163"/>
  <c r="S40" i="163"/>
  <c r="T39" i="163" s="1"/>
  <c r="T40" i="163" s="1"/>
  <c r="U39" i="163" s="1"/>
  <c r="U40" i="163" s="1"/>
  <c r="V40" i="163" s="1"/>
  <c r="W40" i="163" s="1"/>
  <c r="V39" i="207"/>
  <c r="S40" i="207"/>
  <c r="T39" i="207" s="1"/>
  <c r="T40" i="207" s="1"/>
  <c r="U39" i="207" s="1"/>
  <c r="U40" i="207" s="1"/>
  <c r="V40" i="207" s="1"/>
  <c r="W40" i="207" s="1"/>
  <c r="S40" i="190"/>
  <c r="T39" i="190" s="1"/>
  <c r="T40" i="190" s="1"/>
  <c r="U39" i="190" s="1"/>
  <c r="U40" i="190" s="1"/>
  <c r="V40" i="190" s="1"/>
  <c r="W40" i="190" s="1"/>
  <c r="V39" i="190"/>
  <c r="S40" i="152"/>
  <c r="T39" i="152" s="1"/>
  <c r="T40" i="152" s="1"/>
  <c r="U39" i="152" s="1"/>
  <c r="U40" i="152" s="1"/>
  <c r="V40" i="152" s="1"/>
  <c r="W40" i="152" s="1"/>
  <c r="V39" i="152"/>
  <c r="V39" i="77"/>
  <c r="S40" i="77"/>
  <c r="T39" i="77" s="1"/>
  <c r="T40" i="77" s="1"/>
  <c r="U39" i="77" s="1"/>
  <c r="U40" i="77" s="1"/>
  <c r="V40" i="77" s="1"/>
  <c r="W40" i="77" s="1"/>
  <c r="V39" i="185"/>
  <c r="S40" i="185"/>
  <c r="T39" i="185" s="1"/>
  <c r="T40" i="185" s="1"/>
  <c r="U39" i="185" s="1"/>
  <c r="U40" i="185" s="1"/>
  <c r="V40" i="185" s="1"/>
  <c r="W40" i="185" s="1"/>
  <c r="S40" i="169"/>
  <c r="T39" i="169" s="1"/>
  <c r="T40" i="169" s="1"/>
  <c r="U39" i="169" s="1"/>
  <c r="U40" i="169" s="1"/>
  <c r="V40" i="169" s="1"/>
  <c r="W40" i="169" s="1"/>
  <c r="V39" i="169"/>
  <c r="S40" i="151"/>
  <c r="T39" i="151" s="1"/>
  <c r="T40" i="151" s="1"/>
  <c r="U39" i="151" s="1"/>
  <c r="U40" i="151" s="1"/>
  <c r="V40" i="151" s="1"/>
  <c r="W40" i="151" s="1"/>
  <c r="V39" i="151"/>
  <c r="V39" i="35"/>
  <c r="S40" i="35"/>
  <c r="T39" i="35" s="1"/>
  <c r="T40" i="35" s="1"/>
  <c r="U39" i="35" s="1"/>
  <c r="U40" i="35" s="1"/>
  <c r="V40" i="35" s="1"/>
  <c r="W40" i="35" s="1"/>
  <c r="V39" i="12"/>
  <c r="S40" i="12"/>
  <c r="T39" i="12" s="1"/>
  <c r="T40" i="12" s="1"/>
  <c r="U39" i="12" s="1"/>
  <c r="U40" i="12" s="1"/>
  <c r="V40" i="12" s="1"/>
  <c r="W40" i="12" s="1"/>
  <c r="V39" i="241"/>
  <c r="S40" i="241"/>
  <c r="T39" i="241" s="1"/>
  <c r="T40" i="241" s="1"/>
  <c r="U39" i="241" s="1"/>
  <c r="U40" i="241" s="1"/>
  <c r="V40" i="241" s="1"/>
  <c r="W40" i="241" s="1"/>
  <c r="V39" i="254"/>
  <c r="S40" i="254"/>
  <c r="T39" i="254" s="1"/>
  <c r="T40" i="254" s="1"/>
  <c r="U39" i="254" s="1"/>
  <c r="U40" i="254" s="1"/>
  <c r="V40" i="254" s="1"/>
  <c r="W40" i="254" s="1"/>
  <c r="V39" i="14"/>
  <c r="S40" i="14"/>
  <c r="T39" i="14" s="1"/>
  <c r="T40" i="14" s="1"/>
  <c r="U39" i="14" s="1"/>
  <c r="U40" i="14" s="1"/>
  <c r="V40" i="14" s="1"/>
  <c r="W40" i="14" s="1"/>
  <c r="S40" i="153"/>
  <c r="T39" i="153" s="1"/>
  <c r="T40" i="153" s="1"/>
  <c r="U39" i="153" s="1"/>
  <c r="U40" i="153" s="1"/>
  <c r="V40" i="153" s="1"/>
  <c r="W40" i="153" s="1"/>
  <c r="V39" i="153"/>
  <c r="S40" i="171"/>
  <c r="T39" i="171" s="1"/>
  <c r="T40" i="171" s="1"/>
  <c r="U39" i="171" s="1"/>
  <c r="U40" i="171" s="1"/>
  <c r="V40" i="171" s="1"/>
  <c r="W40" i="171" s="1"/>
  <c r="V39" i="171"/>
  <c r="V39" i="49"/>
  <c r="S40" i="49"/>
  <c r="T39" i="49" s="1"/>
  <c r="T40" i="49" s="1"/>
  <c r="U39" i="49" s="1"/>
  <c r="U40" i="49" s="1"/>
  <c r="V40" i="49" s="1"/>
  <c r="W40" i="49" s="1"/>
  <c r="V39" i="4"/>
  <c r="S40" i="4"/>
  <c r="T39" i="4" s="1"/>
  <c r="T40" i="4" s="1"/>
  <c r="U39" i="4" s="1"/>
  <c r="U40" i="4" s="1"/>
  <c r="V40" i="4" s="1"/>
  <c r="W40" i="4" s="1"/>
  <c r="S40" i="117"/>
  <c r="T39" i="117" s="1"/>
  <c r="T40" i="117" s="1"/>
  <c r="U39" i="117" s="1"/>
  <c r="U40" i="117" s="1"/>
  <c r="V40" i="117" s="1"/>
  <c r="W40" i="117" s="1"/>
  <c r="V39" i="117"/>
  <c r="V39" i="166"/>
  <c r="S40" i="166"/>
  <c r="T39" i="166" s="1"/>
  <c r="T40" i="166" s="1"/>
  <c r="U39" i="166" s="1"/>
  <c r="U40" i="166" s="1"/>
  <c r="V40" i="166" s="1"/>
  <c r="W40" i="166" s="1"/>
  <c r="V39" i="61"/>
  <c r="S40" i="61"/>
  <c r="T39" i="61" s="1"/>
  <c r="T40" i="61" s="1"/>
  <c r="U39" i="61" s="1"/>
  <c r="U40" i="61" s="1"/>
  <c r="V40" i="61" s="1"/>
  <c r="W40" i="61" s="1"/>
  <c r="V39" i="249"/>
  <c r="S40" i="249"/>
  <c r="T39" i="249" s="1"/>
  <c r="T40" i="249" s="1"/>
  <c r="U39" i="249" s="1"/>
  <c r="U40" i="249" s="1"/>
  <c r="V40" i="249" s="1"/>
  <c r="W40" i="249" s="1"/>
  <c r="S40" i="199"/>
  <c r="T39" i="199" s="1"/>
  <c r="T40" i="199" s="1"/>
  <c r="U39" i="199" s="1"/>
  <c r="U40" i="199" s="1"/>
  <c r="V40" i="199" s="1"/>
  <c r="W40" i="199" s="1"/>
  <c r="V39" i="199"/>
  <c r="S40" i="155"/>
  <c r="T39" i="155" s="1"/>
  <c r="T40" i="155" s="1"/>
  <c r="U39" i="155" s="1"/>
  <c r="U40" i="155" s="1"/>
  <c r="V40" i="155" s="1"/>
  <c r="W40" i="155" s="1"/>
  <c r="V39" i="155"/>
  <c r="V39" i="20"/>
  <c r="S40" i="20"/>
  <c r="T39" i="20" s="1"/>
  <c r="T40" i="20" s="1"/>
  <c r="U39" i="20" s="1"/>
  <c r="U40" i="20" s="1"/>
  <c r="V40" i="20" s="1"/>
  <c r="W40" i="20" s="1"/>
  <c r="S40" i="176"/>
  <c r="T39" i="176" s="1"/>
  <c r="T40" i="176" s="1"/>
  <c r="U39" i="176" s="1"/>
  <c r="U40" i="176" s="1"/>
  <c r="V40" i="176" s="1"/>
  <c r="W40" i="176" s="1"/>
  <c r="V39" i="176"/>
  <c r="V39" i="69"/>
  <c r="S40" i="69"/>
  <c r="T39" i="69" s="1"/>
  <c r="T40" i="69" s="1"/>
  <c r="U39" i="69" s="1"/>
  <c r="U40" i="69" s="1"/>
  <c r="V40" i="69" s="1"/>
  <c r="W40" i="69" s="1"/>
  <c r="S40" i="145"/>
  <c r="T39" i="145" s="1"/>
  <c r="T40" i="145" s="1"/>
  <c r="U39" i="145" s="1"/>
  <c r="U40" i="145" s="1"/>
  <c r="V40" i="145" s="1"/>
  <c r="W40" i="145" s="1"/>
  <c r="V39" i="145"/>
  <c r="V39" i="150"/>
  <c r="S40" i="150"/>
  <c r="T39" i="150" s="1"/>
  <c r="T40" i="150" s="1"/>
  <c r="U39" i="150" s="1"/>
  <c r="U40" i="150" s="1"/>
  <c r="V40" i="150" s="1"/>
  <c r="W40" i="150" s="1"/>
  <c r="V39" i="245"/>
  <c r="S40" i="245"/>
  <c r="T39" i="245" s="1"/>
  <c r="T40" i="245" s="1"/>
  <c r="U39" i="245" s="1"/>
  <c r="U40" i="245" s="1"/>
  <c r="V40" i="245" s="1"/>
  <c r="W40" i="245" s="1"/>
  <c r="V39" i="227"/>
  <c r="S40" i="227"/>
  <c r="T39" i="227" s="1"/>
  <c r="T40" i="227" s="1"/>
  <c r="U39" i="227" s="1"/>
  <c r="U40" i="227" s="1"/>
  <c r="V40" i="227" s="1"/>
  <c r="W40" i="227" s="1"/>
  <c r="V39" i="253"/>
  <c r="S40" i="253"/>
  <c r="T39" i="253" s="1"/>
  <c r="T40" i="253" s="1"/>
  <c r="U39" i="253" s="1"/>
  <c r="U40" i="253" s="1"/>
  <c r="V40" i="253" s="1"/>
  <c r="W40" i="253" s="1"/>
  <c r="V39" i="119"/>
  <c r="S40" i="119"/>
  <c r="T39" i="119" s="1"/>
  <c r="T40" i="119" s="1"/>
  <c r="U39" i="119" s="1"/>
  <c r="U40" i="119" s="1"/>
  <c r="V40" i="119" s="1"/>
  <c r="W40" i="119" s="1"/>
  <c r="V39" i="219"/>
  <c r="S40" i="219"/>
  <c r="T39" i="219" s="1"/>
  <c r="T40" i="219" s="1"/>
  <c r="U39" i="219" s="1"/>
  <c r="U40" i="219" s="1"/>
  <c r="V40" i="219" s="1"/>
  <c r="W40" i="219" s="1"/>
  <c r="V39" i="94"/>
  <c r="S40" i="94"/>
  <c r="T39" i="94" s="1"/>
  <c r="T40" i="94" s="1"/>
  <c r="U39" i="94" s="1"/>
  <c r="U40" i="94" s="1"/>
  <c r="V40" i="94" s="1"/>
  <c r="W40" i="94" s="1"/>
  <c r="S40" i="130"/>
  <c r="T39" i="130" s="1"/>
  <c r="T40" i="130" s="1"/>
  <c r="U39" i="130" s="1"/>
  <c r="U40" i="130" s="1"/>
  <c r="V40" i="130" s="1"/>
  <c r="W40" i="130" s="1"/>
  <c r="V39" i="130"/>
  <c r="V39" i="41"/>
  <c r="S40" i="41"/>
  <c r="T39" i="41" s="1"/>
  <c r="T40" i="41" s="1"/>
  <c r="U39" i="41" s="1"/>
  <c r="U40" i="41" s="1"/>
  <c r="V40" i="41" s="1"/>
  <c r="W40" i="41" s="1"/>
  <c r="V39" i="236"/>
  <c r="S40" i="236"/>
  <c r="T39" i="236" s="1"/>
  <c r="T40" i="236" s="1"/>
  <c r="U39" i="236" s="1"/>
  <c r="U40" i="236" s="1"/>
  <c r="V40" i="236" s="1"/>
  <c r="W40" i="236" s="1"/>
  <c r="V39" i="1"/>
  <c r="S40" i="1"/>
  <c r="T39" i="1" s="1"/>
  <c r="T40" i="1" s="1"/>
  <c r="U39" i="1" s="1"/>
  <c r="U40" i="1" s="1"/>
  <c r="V40" i="1" s="1"/>
  <c r="W40" i="1" s="1"/>
  <c r="S40" i="141"/>
  <c r="T39" i="141" s="1"/>
  <c r="T40" i="141" s="1"/>
  <c r="U39" i="141" s="1"/>
  <c r="U40" i="141" s="1"/>
  <c r="V40" i="141" s="1"/>
  <c r="W40" i="141" s="1"/>
  <c r="V39" i="141"/>
  <c r="S40" i="179"/>
  <c r="T39" i="179" s="1"/>
  <c r="T40" i="179" s="1"/>
  <c r="U39" i="179" s="1"/>
  <c r="U40" i="179" s="1"/>
  <c r="V40" i="179" s="1"/>
  <c r="W40" i="179" s="1"/>
  <c r="V39" i="179"/>
  <c r="V39" i="89"/>
  <c r="S40" i="89"/>
  <c r="T39" i="89" s="1"/>
  <c r="T40" i="89" s="1"/>
  <c r="U39" i="89" s="1"/>
  <c r="U40" i="89" s="1"/>
  <c r="V40" i="89" s="1"/>
  <c r="W40" i="89" s="1"/>
  <c r="S40" i="121"/>
  <c r="T39" i="121" s="1"/>
  <c r="T40" i="121" s="1"/>
  <c r="U39" i="121" s="1"/>
  <c r="U40" i="121" s="1"/>
  <c r="V40" i="121" s="1"/>
  <c r="W40" i="121" s="1"/>
  <c r="V39" i="121"/>
  <c r="V39" i="73"/>
  <c r="S40" i="73"/>
  <c r="T39" i="73" s="1"/>
  <c r="T40" i="73" s="1"/>
  <c r="U39" i="73" s="1"/>
  <c r="U40" i="73" s="1"/>
  <c r="V40" i="73" s="1"/>
  <c r="W40" i="73" s="1"/>
  <c r="V39" i="144"/>
  <c r="S40" i="144"/>
  <c r="T39" i="144" s="1"/>
  <c r="T40" i="144" s="1"/>
  <c r="U39" i="144" s="1"/>
  <c r="U40" i="144" s="1"/>
  <c r="V40" i="144" s="1"/>
  <c r="W40" i="144" s="1"/>
  <c r="S40" i="172"/>
  <c r="T39" i="172" s="1"/>
  <c r="T40" i="172" s="1"/>
  <c r="U39" i="172" s="1"/>
  <c r="U40" i="172" s="1"/>
  <c r="V40" i="172" s="1"/>
  <c r="W40" i="172" s="1"/>
  <c r="V39" i="172"/>
  <c r="S40" i="187"/>
  <c r="T39" i="187" s="1"/>
  <c r="T40" i="187" s="1"/>
  <c r="U39" i="187" s="1"/>
  <c r="U40" i="187" s="1"/>
  <c r="V40" i="187" s="1"/>
  <c r="W40" i="187" s="1"/>
  <c r="V39" i="187"/>
  <c r="V39" i="90"/>
  <c r="S40" i="90"/>
  <c r="T39" i="90" s="1"/>
  <c r="T40" i="90" s="1"/>
  <c r="U39" i="90" s="1"/>
  <c r="U40" i="90" s="1"/>
  <c r="V40" i="90" s="1"/>
  <c r="W40" i="90" s="1"/>
  <c r="V39" i="209"/>
  <c r="S40" i="209"/>
  <c r="T39" i="209" s="1"/>
  <c r="T40" i="209" s="1"/>
  <c r="U39" i="209" s="1"/>
  <c r="U40" i="209" s="1"/>
  <c r="V40" i="209" s="1"/>
  <c r="W40" i="209" s="1"/>
  <c r="S40" i="158"/>
  <c r="T39" i="158" s="1"/>
  <c r="T40" i="158" s="1"/>
  <c r="U39" i="158" s="1"/>
  <c r="U40" i="158" s="1"/>
  <c r="V40" i="158" s="1"/>
  <c r="W40" i="158" s="1"/>
  <c r="V39" i="158"/>
  <c r="V39" i="232"/>
  <c r="S40" i="232"/>
  <c r="T39" i="232" s="1"/>
  <c r="T40" i="232" s="1"/>
  <c r="U39" i="232" s="1"/>
  <c r="U40" i="232" s="1"/>
  <c r="V40" i="232" s="1"/>
  <c r="W40" i="232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S40" i="109"/>
  <c r="T39" i="109" s="1"/>
  <c r="T40" i="109" s="1"/>
  <c r="U39" i="109" s="1"/>
  <c r="U40" i="109" s="1"/>
  <c r="V40" i="109" s="1"/>
  <c r="W40" i="109" s="1"/>
  <c r="V39" i="109"/>
  <c r="V39" i="105"/>
  <c r="S40" i="105"/>
  <c r="T39" i="105" s="1"/>
  <c r="T40" i="105" s="1"/>
  <c r="U39" i="105" s="1"/>
  <c r="U40" i="105" s="1"/>
  <c r="V40" i="105" s="1"/>
  <c r="W40" i="105" s="1"/>
  <c r="V39" i="228"/>
  <c r="S40" i="228"/>
  <c r="T39" i="228" s="1"/>
  <c r="T40" i="228" s="1"/>
  <c r="U39" i="228" s="1"/>
  <c r="U40" i="228" s="1"/>
  <c r="V40" i="228" s="1"/>
  <c r="W40" i="228" s="1"/>
  <c r="S40" i="200"/>
  <c r="T39" i="200" s="1"/>
  <c r="T40" i="200" s="1"/>
  <c r="U39" i="200" s="1"/>
  <c r="U40" i="200" s="1"/>
  <c r="V40" i="200" s="1"/>
  <c r="W40" i="200" s="1"/>
  <c r="V39" i="200"/>
  <c r="V39" i="208"/>
  <c r="S40" i="208"/>
  <c r="T39" i="208" s="1"/>
  <c r="T40" i="208" s="1"/>
  <c r="U39" i="208" s="1"/>
  <c r="U40" i="208" s="1"/>
  <c r="V40" i="208" s="1"/>
  <c r="W40" i="208" s="1"/>
  <c r="V39" i="206"/>
  <c r="S40" i="206"/>
  <c r="T39" i="206" s="1"/>
  <c r="T40" i="206" s="1"/>
  <c r="U39" i="206" s="1"/>
  <c r="U40" i="206" s="1"/>
  <c r="V40" i="206" s="1"/>
  <c r="W40" i="206" s="1"/>
  <c r="V39" i="87"/>
  <c r="S40" i="87"/>
  <c r="T39" i="87" s="1"/>
  <c r="T40" i="87" s="1"/>
  <c r="U39" i="87" s="1"/>
  <c r="U40" i="87" s="1"/>
  <c r="V40" i="87" s="1"/>
  <c r="W40" i="87" s="1"/>
  <c r="V39" i="60"/>
  <c r="S40" i="60"/>
  <c r="T39" i="60" s="1"/>
  <c r="T40" i="60" s="1"/>
  <c r="U39" i="60" s="1"/>
  <c r="U40" i="60" s="1"/>
  <c r="V40" i="60" s="1"/>
  <c r="W40" i="60" s="1"/>
  <c r="V39" i="224"/>
  <c r="S40" i="224"/>
  <c r="T39" i="224" s="1"/>
  <c r="T40" i="224" s="1"/>
  <c r="U39" i="224" s="1"/>
  <c r="U40" i="224" s="1"/>
  <c r="V40" i="224" s="1"/>
  <c r="W40" i="224" s="1"/>
  <c r="V39" i="104"/>
  <c r="S40" i="104"/>
  <c r="T39" i="104" s="1"/>
  <c r="T40" i="104" s="1"/>
  <c r="U39" i="104" s="1"/>
  <c r="U40" i="104" s="1"/>
  <c r="V40" i="104" s="1"/>
  <c r="W40" i="104" s="1"/>
  <c r="V39" i="226"/>
  <c r="S40" i="226"/>
  <c r="T39" i="226" s="1"/>
  <c r="T40" i="226" s="1"/>
  <c r="U39" i="226" s="1"/>
  <c r="U40" i="226" s="1"/>
  <c r="V40" i="226" s="1"/>
  <c r="W40" i="226" s="1"/>
  <c r="V39" i="45"/>
  <c r="S40" i="45"/>
  <c r="T39" i="45" s="1"/>
  <c r="T40" i="45" s="1"/>
  <c r="U39" i="45" s="1"/>
  <c r="U40" i="45" s="1"/>
  <c r="V40" i="45" s="1"/>
  <c r="W40" i="45" s="1"/>
  <c r="V39" i="223"/>
  <c r="S40" i="223"/>
  <c r="T39" i="223" s="1"/>
  <c r="T40" i="223" s="1"/>
  <c r="U39" i="223" s="1"/>
  <c r="U40" i="223" s="1"/>
  <c r="V40" i="223" s="1"/>
  <c r="W40" i="223" s="1"/>
  <c r="S40" i="195"/>
  <c r="T39" i="195" s="1"/>
  <c r="T40" i="195" s="1"/>
  <c r="U39" i="195" s="1"/>
  <c r="U40" i="195" s="1"/>
  <c r="V40" i="195" s="1"/>
  <c r="W40" i="195" s="1"/>
  <c r="V39" i="195"/>
  <c r="V39" i="168"/>
  <c r="S40" i="168"/>
  <c r="T39" i="168" s="1"/>
  <c r="T40" i="168" s="1"/>
  <c r="U39" i="168" s="1"/>
  <c r="U40" i="168" s="1"/>
  <c r="V40" i="168" s="1"/>
  <c r="W40" i="168" s="1"/>
  <c r="V39" i="255"/>
  <c r="S40" i="255"/>
  <c r="T39" i="255" s="1"/>
  <c r="T40" i="255" s="1"/>
  <c r="U39" i="255" s="1"/>
  <c r="U40" i="255" s="1"/>
  <c r="V40" i="255" s="1"/>
  <c r="W40" i="255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106"/>
  <c r="S40" i="106"/>
  <c r="T39" i="106" s="1"/>
  <c r="T40" i="106" s="1"/>
  <c r="U39" i="106" s="1"/>
  <c r="U40" i="106" s="1"/>
  <c r="V40" i="106" s="1"/>
  <c r="W40" i="106" s="1"/>
  <c r="V39" i="114"/>
  <c r="S40" i="114"/>
  <c r="T39" i="114" s="1"/>
  <c r="T40" i="114" s="1"/>
  <c r="U39" i="114" s="1"/>
  <c r="U40" i="114" s="1"/>
  <c r="V40" i="114" s="1"/>
  <c r="W40" i="114" s="1"/>
  <c r="V39" i="126"/>
  <c r="S40" i="126"/>
  <c r="T39" i="126" s="1"/>
  <c r="T40" i="126" s="1"/>
  <c r="U39" i="126" s="1"/>
  <c r="U40" i="126" s="1"/>
  <c r="V40" i="126" s="1"/>
  <c r="W40" i="126" s="1"/>
  <c r="S40" i="161"/>
  <c r="T39" i="161" s="1"/>
  <c r="T40" i="161" s="1"/>
  <c r="U39" i="161" s="1"/>
  <c r="U40" i="161" s="1"/>
  <c r="V40" i="161" s="1"/>
  <c r="W40" i="161" s="1"/>
  <c r="V39" i="161"/>
  <c r="V39" i="78"/>
  <c r="S40" i="78"/>
  <c r="T39" i="78" s="1"/>
  <c r="T40" i="78" s="1"/>
  <c r="U39" i="78" s="1"/>
  <c r="U40" i="78" s="1"/>
  <c r="V40" i="78" s="1"/>
  <c r="W40" i="78" s="1"/>
  <c r="S40" i="92"/>
  <c r="T39" i="92" s="1"/>
  <c r="T40" i="92" s="1"/>
  <c r="U39" i="92" s="1"/>
  <c r="U40" i="92" s="1"/>
  <c r="V40" i="92" s="1"/>
  <c r="W40" i="92" s="1"/>
  <c r="V39" i="92"/>
  <c r="V39" i="160"/>
  <c r="S40" i="160"/>
  <c r="T39" i="160" s="1"/>
  <c r="T40" i="160" s="1"/>
  <c r="U39" i="160" s="1"/>
  <c r="U40" i="160" s="1"/>
  <c r="V40" i="160" s="1"/>
  <c r="W40" i="160" s="1"/>
  <c r="V39" i="47"/>
  <c r="S40" i="47"/>
  <c r="T39" i="47" s="1"/>
  <c r="T40" i="47" s="1"/>
  <c r="U39" i="47" s="1"/>
  <c r="U40" i="47" s="1"/>
  <c r="V40" i="47" s="1"/>
  <c r="W40" i="47" s="1"/>
  <c r="S40" i="129"/>
  <c r="T39" i="129" s="1"/>
  <c r="T40" i="129" s="1"/>
  <c r="U39" i="129" s="1"/>
  <c r="U40" i="129" s="1"/>
  <c r="V40" i="129" s="1"/>
  <c r="W40" i="129" s="1"/>
  <c r="V39" i="129"/>
  <c r="V39" i="8"/>
  <c r="S40" i="8"/>
  <c r="T39" i="8" s="1"/>
  <c r="T40" i="8" s="1"/>
  <c r="U39" i="8" s="1"/>
  <c r="U40" i="8" s="1"/>
  <c r="V40" i="8" s="1"/>
  <c r="W40" i="8" s="1"/>
  <c r="V39" i="42"/>
  <c r="S40" i="42"/>
  <c r="T39" i="42" s="1"/>
  <c r="T40" i="42" s="1"/>
  <c r="U39" i="42" s="1"/>
  <c r="U40" i="42" s="1"/>
  <c r="V40" i="42" s="1"/>
  <c r="W40" i="42" s="1"/>
  <c r="V39" i="6"/>
  <c r="S40" i="6"/>
  <c r="T39" i="6" s="1"/>
  <c r="T40" i="6" s="1"/>
  <c r="U39" i="6" s="1"/>
  <c r="U40" i="6" s="1"/>
  <c r="V40" i="6" s="1"/>
  <c r="W40" i="6" s="1"/>
  <c r="V39" i="258"/>
  <c r="S40" i="258"/>
  <c r="T39" i="258" s="1"/>
  <c r="T40" i="258" s="1"/>
  <c r="U39" i="258" s="1"/>
  <c r="U40" i="258" s="1"/>
  <c r="V40" i="258" s="1"/>
  <c r="W40" i="258" s="1"/>
  <c r="V39" i="222"/>
  <c r="S40" i="222"/>
  <c r="T39" i="222" s="1"/>
  <c r="T40" i="222" s="1"/>
  <c r="U39" i="222" s="1"/>
  <c r="U40" i="222" s="1"/>
  <c r="V40" i="222" s="1"/>
  <c r="W40" i="222" s="1"/>
  <c r="V39" i="216"/>
  <c r="S40" i="216"/>
  <c r="T39" i="216" s="1"/>
  <c r="T40" i="216" s="1"/>
  <c r="U39" i="216" s="1"/>
  <c r="U40" i="216" s="1"/>
  <c r="V40" i="216" s="1"/>
  <c r="W40" i="216" s="1"/>
  <c r="V39" i="225"/>
  <c r="S40" i="225"/>
  <c r="T39" i="225" s="1"/>
  <c r="T40" i="225" s="1"/>
  <c r="U39" i="225" s="1"/>
  <c r="U40" i="225" s="1"/>
  <c r="V40" i="225" s="1"/>
  <c r="W40" i="225" s="1"/>
  <c r="V39" i="218"/>
  <c r="S40" i="218"/>
  <c r="T39" i="218" s="1"/>
  <c r="T40" i="218" s="1"/>
  <c r="U39" i="218" s="1"/>
  <c r="U40" i="218" s="1"/>
  <c r="V40" i="218" s="1"/>
  <c r="W40" i="218" s="1"/>
  <c r="V39" i="54"/>
  <c r="S40" i="54"/>
  <c r="T39" i="54" s="1"/>
  <c r="T40" i="54" s="1"/>
  <c r="U39" i="54" s="1"/>
  <c r="U40" i="54" s="1"/>
  <c r="V40" i="54" s="1"/>
  <c r="W40" i="54" s="1"/>
  <c r="V39" i="57"/>
  <c r="S40" i="57"/>
  <c r="T39" i="57" s="1"/>
  <c r="T40" i="57" s="1"/>
  <c r="U39" i="57" s="1"/>
  <c r="U40" i="57" s="1"/>
  <c r="V40" i="57" s="1"/>
  <c r="W40" i="57" s="1"/>
  <c r="V39" i="167"/>
  <c r="S40" i="167"/>
  <c r="T39" i="167" s="1"/>
  <c r="T40" i="167" s="1"/>
  <c r="U39" i="167" s="1"/>
  <c r="U40" i="167" s="1"/>
  <c r="V40" i="167" s="1"/>
  <c r="W40" i="167" s="1"/>
  <c r="V39" i="197"/>
  <c r="S40" i="197"/>
  <c r="T39" i="197" s="1"/>
  <c r="T40" i="197" s="1"/>
  <c r="U39" i="197" s="1"/>
  <c r="U40" i="197" s="1"/>
  <c r="V40" i="197" s="1"/>
  <c r="W40" i="197" s="1"/>
  <c r="V39" i="164"/>
  <c r="S40" i="164"/>
  <c r="T39" i="164" s="1"/>
  <c r="T40" i="164" s="1"/>
  <c r="U39" i="164" s="1"/>
  <c r="U40" i="164" s="1"/>
  <c r="V40" i="164" s="1"/>
  <c r="W40" i="164" s="1"/>
  <c r="V39" i="110"/>
  <c r="S40" i="110"/>
  <c r="T39" i="110" s="1"/>
  <c r="T40" i="110" s="1"/>
  <c r="U39" i="110" s="1"/>
  <c r="U40" i="110" s="1"/>
  <c r="V40" i="110" s="1"/>
  <c r="W40" i="110" s="1"/>
  <c r="V39" i="22"/>
  <c r="S40" i="22"/>
  <c r="T39" i="22" s="1"/>
  <c r="T40" i="22" s="1"/>
  <c r="U39" i="22" s="1"/>
  <c r="U40" i="22" s="1"/>
  <c r="V40" i="22" s="1"/>
  <c r="W40" i="22" s="1"/>
  <c r="V39" i="234"/>
  <c r="S40" i="234"/>
  <c r="T39" i="234" s="1"/>
  <c r="T40" i="234" s="1"/>
  <c r="U39" i="234" s="1"/>
  <c r="U40" i="234" s="1"/>
  <c r="V40" i="234" s="1"/>
  <c r="W40" i="234" s="1"/>
  <c r="V39" i="10"/>
  <c r="S40" i="10"/>
  <c r="T39" i="10" s="1"/>
  <c r="T40" i="10" s="1"/>
  <c r="U39" i="10" s="1"/>
  <c r="U40" i="10" s="1"/>
  <c r="V40" i="10" s="1"/>
  <c r="W40" i="10" s="1"/>
  <c r="V39" i="250"/>
  <c r="S40" i="250"/>
  <c r="T39" i="250" s="1"/>
  <c r="T40" i="250" s="1"/>
  <c r="U39" i="250" s="1"/>
  <c r="U40" i="250" s="1"/>
  <c r="V40" i="250" s="1"/>
  <c r="W40" i="250" s="1"/>
  <c r="V39" i="15"/>
  <c r="S40" i="15"/>
  <c r="T39" i="15" s="1"/>
  <c r="T40" i="15" s="1"/>
  <c r="U39" i="15" s="1"/>
  <c r="U40" i="15" s="1"/>
  <c r="V40" i="15" s="1"/>
  <c r="W40" i="15" s="1"/>
  <c r="V39" i="82"/>
  <c r="S40" i="82"/>
  <c r="T39" i="82" s="1"/>
  <c r="T40" i="82" s="1"/>
  <c r="U39" i="82" s="1"/>
  <c r="U40" i="82" s="1"/>
  <c r="V40" i="82" s="1"/>
  <c r="W40" i="82" s="1"/>
  <c r="R40" i="2" l="1"/>
  <c r="S39" i="2"/>
  <c r="R40" i="102"/>
  <c r="S39" i="102"/>
  <c r="S39" i="23"/>
  <c r="R40" i="23"/>
  <c r="S40" i="43"/>
  <c r="T39" i="43" s="1"/>
  <c r="T40" i="43" s="1"/>
  <c r="U39" i="43" s="1"/>
  <c r="U40" i="43" s="1"/>
  <c r="V40" i="43" s="1"/>
  <c r="W40" i="43" s="1"/>
  <c r="V39" i="43"/>
  <c r="R40" i="65"/>
  <c r="S39" i="65"/>
  <c r="R40" i="64"/>
  <c r="S39" i="64"/>
  <c r="V39" i="181"/>
  <c r="S40" i="181"/>
  <c r="T39" i="181" s="1"/>
  <c r="T40" i="181" s="1"/>
  <c r="U39" i="181" s="1"/>
  <c r="U40" i="181" s="1"/>
  <c r="V40" i="181" s="1"/>
  <c r="W40" i="181" s="1"/>
  <c r="V39" i="75"/>
  <c r="S40" i="75"/>
  <c r="T39" i="75" s="1"/>
  <c r="T40" i="75" s="1"/>
  <c r="U39" i="75" s="1"/>
  <c r="U40" i="75" s="1"/>
  <c r="V40" i="75" s="1"/>
  <c r="W40" i="75" s="1"/>
  <c r="R40" i="220"/>
  <c r="S39" i="220"/>
  <c r="V39" i="67"/>
  <c r="S40" i="67"/>
  <c r="T39" i="67" s="1"/>
  <c r="T40" i="67" s="1"/>
  <c r="U39" i="67" s="1"/>
  <c r="U40" i="67" s="1"/>
  <c r="V40" i="67" s="1"/>
  <c r="W40" i="67" s="1"/>
  <c r="V39" i="96"/>
  <c r="S40" i="96"/>
  <c r="T39" i="96" s="1"/>
  <c r="T40" i="96" s="1"/>
  <c r="U39" i="96" s="1"/>
  <c r="U40" i="96" s="1"/>
  <c r="V40" i="96" s="1"/>
  <c r="W40" i="96" s="1"/>
  <c r="S40" i="76"/>
  <c r="T39" i="76" s="1"/>
  <c r="T40" i="76" s="1"/>
  <c r="U39" i="76" s="1"/>
  <c r="U40" i="76" s="1"/>
  <c r="V40" i="76" s="1"/>
  <c r="W40" i="76" s="1"/>
  <c r="V39" i="76"/>
  <c r="S40" i="140"/>
  <c r="T39" i="140" s="1"/>
  <c r="T40" i="140" s="1"/>
  <c r="U39" i="140" s="1"/>
  <c r="U40" i="140" s="1"/>
  <c r="V40" i="140" s="1"/>
  <c r="W40" i="140" s="1"/>
  <c r="V39" i="140"/>
  <c r="R40" i="139"/>
  <c r="S39" i="139"/>
  <c r="R40" i="133"/>
  <c r="S39" i="133"/>
  <c r="S40" i="59"/>
  <c r="T39" i="59" s="1"/>
  <c r="T40" i="59" s="1"/>
  <c r="U39" i="59" s="1"/>
  <c r="U40" i="59" s="1"/>
  <c r="V40" i="59" s="1"/>
  <c r="W40" i="59" s="1"/>
  <c r="V39" i="59"/>
  <c r="S39" i="101"/>
  <c r="R40" i="101"/>
  <c r="V39" i="23" l="1"/>
  <c r="S40" i="23"/>
  <c r="T39" i="23" s="1"/>
  <c r="T40" i="23" s="1"/>
  <c r="U39" i="23" s="1"/>
  <c r="U40" i="23" s="1"/>
  <c r="V40" i="23" s="1"/>
  <c r="W40" i="23" s="1"/>
  <c r="V39" i="102"/>
  <c r="S40" i="102"/>
  <c r="T39" i="102" s="1"/>
  <c r="T40" i="102" s="1"/>
  <c r="U39" i="102" s="1"/>
  <c r="U40" i="102" s="1"/>
  <c r="V40" i="102" s="1"/>
  <c r="W40" i="102" s="1"/>
  <c r="S40" i="2"/>
  <c r="T39" i="2" s="1"/>
  <c r="T40" i="2" s="1"/>
  <c r="U39" i="2" s="1"/>
  <c r="U40" i="2" s="1"/>
  <c r="V40" i="2" s="1"/>
  <c r="W40" i="2" s="1"/>
  <c r="V39" i="2"/>
  <c r="S40" i="101"/>
  <c r="T39" i="101" s="1"/>
  <c r="T40" i="101" s="1"/>
  <c r="U39" i="101" s="1"/>
  <c r="U40" i="101" s="1"/>
  <c r="V40" i="101" s="1"/>
  <c r="W40" i="101" s="1"/>
  <c r="V39" i="101"/>
  <c r="S40" i="133"/>
  <c r="T39" i="133" s="1"/>
  <c r="T40" i="133" s="1"/>
  <c r="U39" i="133" s="1"/>
  <c r="U40" i="133" s="1"/>
  <c r="V40" i="133" s="1"/>
  <c r="W40" i="133" s="1"/>
  <c r="V39" i="133"/>
  <c r="V39" i="64"/>
  <c r="S40" i="64"/>
  <c r="T39" i="64" s="1"/>
  <c r="T40" i="64" s="1"/>
  <c r="U39" i="64" s="1"/>
  <c r="U40" i="64" s="1"/>
  <c r="V40" i="64" s="1"/>
  <c r="W40" i="64" s="1"/>
  <c r="S40" i="139"/>
  <c r="T39" i="139" s="1"/>
  <c r="T40" i="139" s="1"/>
  <c r="U39" i="139" s="1"/>
  <c r="U40" i="139" s="1"/>
  <c r="V40" i="139" s="1"/>
  <c r="W40" i="139" s="1"/>
  <c r="V39" i="139"/>
  <c r="V39" i="220"/>
  <c r="S40" i="220"/>
  <c r="T39" i="220" s="1"/>
  <c r="T40" i="220" s="1"/>
  <c r="U39" i="220" s="1"/>
  <c r="U40" i="220" s="1"/>
  <c r="V40" i="220" s="1"/>
  <c r="W40" i="220" s="1"/>
  <c r="V39" i="65"/>
  <c r="S40" i="65"/>
  <c r="T39" i="65" s="1"/>
  <c r="T40" i="65" s="1"/>
  <c r="U39" i="65" s="1"/>
  <c r="U40" i="65" s="1"/>
  <c r="V40" i="65" s="1"/>
  <c r="W40" i="65" s="1"/>
</calcChain>
</file>

<file path=xl/sharedStrings.xml><?xml version="1.0" encoding="utf-8"?>
<sst xmlns="http://schemas.openxmlformats.org/spreadsheetml/2006/main" count="27090" uniqueCount="323">
  <si>
    <t>Eastern Cape: Buffalo City (BUF) - Table C7 Quarterly Budgeted Cash Flows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</si>
  <si>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</si>
  <si>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</si>
  <si>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</si>
  <si>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</si>
  <si>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</si>
  <si>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</si>
  <si>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</si>
  <si>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</si>
  <si>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</si>
  <si>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</si>
  <si>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</si>
  <si>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</si>
  <si>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</si>
  <si>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</si>
  <si>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</si>
  <si>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</si>
  <si>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</si>
  <si>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</si>
  <si>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</si>
  <si>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</si>
  <si>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</si>
  <si>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</si>
  <si>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</si>
  <si>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</si>
  <si>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</si>
  <si>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</si>
  <si>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</si>
  <si>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</si>
  <si>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</si>
  <si>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</si>
  <si>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</si>
  <si>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</si>
  <si>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</si>
  <si>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</si>
  <si>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</si>
  <si>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</si>
  <si>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</si>
  <si>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</si>
  <si>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</si>
  <si>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</si>
  <si>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</si>
  <si>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</si>
  <si>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</si>
  <si>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</si>
  <si>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</si>
  <si>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</si>
  <si>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</si>
  <si>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</si>
  <si>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</si>
  <si>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</si>
  <si>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</si>
  <si>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</si>
  <si>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</si>
  <si>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</si>
  <si>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</si>
  <si>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</si>
  <si>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</si>
  <si>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</si>
  <si>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</si>
  <si>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</si>
  <si>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</si>
  <si>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</si>
  <si>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2024 (Figures Finalised as at 2024/10/25)</t>
  </si>
  <si>
    <t>Eastern Cape: Dr Beyers Naude (EC101) - Table C7 Quarterly Budgeted Cash Flows ( Waste water management                             ) for 1st Quarter ended 30 September 2024 (Figures Finalised as at 2024/10/25)</t>
  </si>
  <si>
    <t>Eastern Cape: Blue Crane Route (EC102) - Table C7 Quarterly Budgeted Cash Flows ( Waste water management                             ) for 1st Quarter ended 30 September 2024 (Figures Finalised as at 2024/10/25)</t>
  </si>
  <si>
    <t>Eastern Cape: Makana (EC104) - Table C7 Quarterly Budgeted Cash Flows ( Waste water management                             ) for 1st Quarter ended 30 September 2024 (Figures Finalised as at 2024/10/25)</t>
  </si>
  <si>
    <t>Eastern Cape: Ndlambe (EC105) - Table C7 Quarterly Budgeted Cash Flows ( Waste water management                             ) for 1st Quarter ended 30 September 2024 (Figures Finalised as at 2024/10/25)</t>
  </si>
  <si>
    <t>Eastern Cape: Sundays River Valley (EC106) - Table C7 Quarterly Budgeted Cash Flows ( Waste water management                             ) for 1st Quarter ended 30 September 2024 (Figures Finalised as at 2024/10/25)</t>
  </si>
  <si>
    <t>Eastern Cape: Kouga (EC108) - Table C7 Quarterly Budgeted Cash Flows ( Waste water management                             ) for 1st Quarter ended 30 September 2024 (Figures Finalised as at 2024/10/25)</t>
  </si>
  <si>
    <t>Eastern Cape: Kou-Kamma (EC109) - Table C7 Quarterly Budgeted Cash Flows ( Waste water management                             ) for 1st Quarter ended 30 September 2024 (Figures Finalised as at 2024/10/25)</t>
  </si>
  <si>
    <t>Eastern Cape: Sarah Baartman (DC10) - Table C7 Quarterly Budgeted Cash Flows ( Waste water management                             ) for 1st Quarter ended 30 September 2024 (Figures Finalised as at 2024/10/25)</t>
  </si>
  <si>
    <t>Eastern Cape: Mbhashe (EC121) - Table C7 Quarterly Budgeted Cash Flows ( Waste water management                             ) for 1st Quarter ended 30 September 2024 (Figures Finalised as at 2024/10/25)</t>
  </si>
  <si>
    <t>Eastern Cape: Mnquma (EC122) - Table C7 Quarterly Budgeted Cash Flows ( Waste water management                             ) for 1st Quarter ended 30 September 2024 (Figures Finalised as at 2024/10/25)</t>
  </si>
  <si>
    <t>Eastern Cape: Great Kei (EC123) - Table C7 Quarterly Budgeted Cash Flows ( Waste water management                             ) for 1st Quarter ended 30 September 2024 (Figures Finalised as at 2024/10/25)</t>
  </si>
  <si>
    <t>Eastern Cape: Amahlathi (EC124) - Table C7 Quarterly Budgeted Cash Flows ( Waste water management                             ) for 1st Quarter ended 30 September 2024 (Figures Finalised as at 2024/10/25)</t>
  </si>
  <si>
    <t>Eastern Cape: Ngqushwa (EC126) - Table C7 Quarterly Budgeted Cash Flows ( Waste water management                             ) for 1st Quarter ended 30 September 2024 (Figures Finalised as at 2024/10/25)</t>
  </si>
  <si>
    <t>Eastern Cape: Raymond Mhlaba (EC129) - Table C7 Quarterly Budgeted Cash Flows ( Waste water management                             ) for 1st Quarter ended 30 September 2024 (Figures Finalised as at 2024/10/25)</t>
  </si>
  <si>
    <t>Eastern Cape: Amathole (DC12) - Table C7 Quarterly Budgeted Cash Flows ( Waste water management                             ) for 1st Quarter ended 30 September 2024 (Figures Finalised as at 2024/10/25)</t>
  </si>
  <si>
    <t>Eastern Cape: Inxuba Yethemba (EC131) - Table C7 Quarterly Budgeted Cash Flows ( Waste water management                             ) for 1st Quarter ended 30 September 2024 (Figures Finalised as at 2024/10/25)</t>
  </si>
  <si>
    <t>Eastern Cape: Intsika Yethu (EC135) - Table C7 Quarterly Budgeted Cash Flows ( Waste water management                             ) for 1st Quarter ended 30 September 2024 (Figures Finalised as at 2024/10/25)</t>
  </si>
  <si>
    <t>Eastern Cape: Emalahleni (EC) (EC136) - Table C7 Quarterly Budgeted Cash Flows ( Waste water management                             ) for 1st Quarter ended 30 September 2024 (Figures Finalised as at 2024/10/25)</t>
  </si>
  <si>
    <t>Eastern Cape: Dr. A.B. Xuma (EC137) - Table C7 Quarterly Budgeted Cash Flows ( Waste water management                             ) for 1st Quarter ended 30 September 2024 (Figures Finalised as at 2024/10/25)</t>
  </si>
  <si>
    <t>Eastern Cape: Sakhisizwe (EC138) - Table C7 Quarterly Budgeted Cash Flows ( Waste water management                             ) for 1st Quarter ended 30 September 2024 (Figures Finalised as at 2024/10/25)</t>
  </si>
  <si>
    <t>Eastern Cape: Enoch Mgijima (EC139) - Table C7 Quarterly Budgeted Cash Flows ( Waste water management                             ) for 1st Quarter ended 30 September 2024 (Figures Finalised as at 2024/10/25)</t>
  </si>
  <si>
    <t>Eastern Cape: Chris Hani (DC13) - Table C7 Quarterly Budgeted Cash Flows ( Waste water management                             ) for 1st Quarter ended 30 September 2024 (Figures Finalised as at 2024/10/25)</t>
  </si>
  <si>
    <t>Eastern Cape: Elundini (EC141) - Table C7 Quarterly Budgeted Cash Flows ( Waste water management                             ) for 1st Quarter ended 30 September 2024 (Figures Finalised as at 2024/10/25)</t>
  </si>
  <si>
    <t>Eastern Cape: Senqu (EC142) - Table C7 Quarterly Budgeted Cash Flows ( Waste water management                             ) for 1st Quarter ended 30 September 2024 (Figures Finalised as at 2024/10/25)</t>
  </si>
  <si>
    <t>Eastern Cape: Walter Sisulu (EC145) - Table C7 Quarterly Budgeted Cash Flows ( Waste water management                             ) for 1st Quarter ended 30 September 2024 (Figures Finalised as at 2024/10/25)</t>
  </si>
  <si>
    <t>Eastern Cape: Joe Gqabi (DC14) - Table C7 Quarterly Budgeted Cash Flows ( Waste water management                             ) for 1st Quarter ended 30 September 2024 (Figures Finalised as at 2024/10/25)</t>
  </si>
  <si>
    <t>Eastern Cape: Ngquza Hills (EC153) - Table C7 Quarterly Budgeted Cash Flows ( Waste water management                             ) for 1st Quarter ended 30 September 2024 (Figures Finalised as at 2024/10/25)</t>
  </si>
  <si>
    <t>Eastern Cape: Port St Johns (EC154) - Table C7 Quarterly Budgeted Cash Flows ( Waste water management                             ) for 1st Quarter ended 30 September 2024 (Figures Finalised as at 2024/10/25)</t>
  </si>
  <si>
    <t>Eastern Cape: Nyandeni (EC155) - Table C7 Quarterly Budgeted Cash Flows ( Waste water management                             ) for 1st Quarter ended 30 September 2024 (Figures Finalised as at 2024/10/25)</t>
  </si>
  <si>
    <t>Eastern Cape: Mhlontlo (EC156) - Table C7 Quarterly Budgeted Cash Flows ( Waste water management                             ) for 1st Quarter ended 30 September 2024 (Figures Finalised as at 2024/10/25)</t>
  </si>
  <si>
    <t>Eastern Cape: King Sabata Dalindyebo (EC157) - Table C7 Quarterly Budgeted Cash Flows ( Waste water management                             ) for 1st Quarter ended 30 September 2024 (Figures Finalised as at 2024/10/25)</t>
  </si>
  <si>
    <t>Eastern Cape: O R Tambo (DC15) - Table C7 Quarterly Budgeted Cash Flows ( Waste water management                             ) for 1st Quarter ended 30 September 2024 (Figures Finalised as at 2024/10/25)</t>
  </si>
  <si>
    <t>Eastern Cape: Matatiele (EC441) - Table C7 Quarterly Budgeted Cash Flows ( Waste water management                             ) for 1st Quarter ended 30 September 2024 (Figures Finalised as at 2024/10/25)</t>
  </si>
  <si>
    <t>Eastern Cape: Umzimvubu (EC442) - Table C7 Quarterly Budgeted Cash Flows ( Waste water management                             ) for 1st Quarter ended 30 September 2024 (Figures Finalised as at 2024/10/25)</t>
  </si>
  <si>
    <t>Eastern Cape: Winnie Madikizela-Mandela (EC443) - Table C7 Quarterly Budgeted Cash Flows ( Waste water management                             ) for 1st Quarter ended 30 September 2024 (Figures Finalised as at 2024/10/25)</t>
  </si>
  <si>
    <t>Eastern Cape: Ntabankulu (EC444) - Table C7 Quarterly Budgeted Cash Flows ( Waste water management                             ) for 1st Quarter ended 30 September 2024 (Figures Finalised as at 2024/10/25)</t>
  </si>
  <si>
    <t>Eastern Cape: Alfred Nzo (DC44) - Table C7 Quarterly Budgeted Cash Flows ( Waste water management                             ) for 1st Quarter ended 30 September 2024 (Figures Finalised as at 2024/10/25)</t>
  </si>
  <si>
    <t>Free State: Mangaung (MAN) - Table C7 Quarterly Budgeted Cash Flows ( Waste water management                             ) for 1st Quarter ended 30 September 2024 (Figures Finalised as at 2024/10/25)</t>
  </si>
  <si>
    <t>Free State: Letsemeng (FS161) - Table C7 Quarterly Budgeted Cash Flows ( Waste water management                             ) for 1st Quarter ended 30 September 2024 (Figures Finalised as at 2024/10/25)</t>
  </si>
  <si>
    <t>Free State: Kopanong (FS162) - Table C7 Quarterly Budgeted Cash Flows ( Waste water management                             ) for 1st Quarter ended 30 September 2024 (Figures Finalised as at 2024/10/25)</t>
  </si>
  <si>
    <t>Free State: Mohokare (FS163) - Table C7 Quarterly Budgeted Cash Flows ( Waste water management                             ) for 1st Quarter ended 30 September 2024 (Figures Finalised as at 2024/10/25)</t>
  </si>
  <si>
    <t>Free State: Xhariep (DC16) - Table C7 Quarterly Budgeted Cash Flows ( Waste water management                             ) for 1st Quarter ended 30 September 2024 (Figures Finalised as at 2024/10/25)</t>
  </si>
  <si>
    <t>Free State: Masilonyana (FS181) - Table C7 Quarterly Budgeted Cash Flows ( Waste water management                             ) for 1st Quarter ended 30 September 2024 (Figures Finalised as at 2024/10/25)</t>
  </si>
  <si>
    <t>Free State: Tokologo (FS182) - Table C7 Quarterly Budgeted Cash Flows ( Waste water management                             ) for 1st Quarter ended 30 September 2024 (Figures Finalised as at 2024/10/25)</t>
  </si>
  <si>
    <t>Free State: Tswelopele (FS183) - Table C7 Quarterly Budgeted Cash Flows ( Waste water management                             ) for 1st Quarter ended 30 September 2024 (Figures Finalised as at 2024/10/25)</t>
  </si>
  <si>
    <t>Free State: Matjhabeng (FS184) - Table C7 Quarterly Budgeted Cash Flows ( Waste water management                             ) for 1st Quarter ended 30 September 2024 (Figures Finalised as at 2024/10/25)</t>
  </si>
  <si>
    <t>Free State: Nala (FS185) - Table C7 Quarterly Budgeted Cash Flows ( Waste water management                             ) for 1st Quarter ended 30 September 2024 (Figures Finalised as at 2024/10/25)</t>
  </si>
  <si>
    <t>Free State: Lejweleputswa (DC18) - Table C7 Quarterly Budgeted Cash Flows ( Waste water management                             ) for 1st Quarter ended 30 September 2024 (Figures Finalised as at 2024/10/25)</t>
  </si>
  <si>
    <t>Free State: Setsoto (FS191) - Table C7 Quarterly Budgeted Cash Flows ( Waste water management                             ) for 1st Quarter ended 30 September 2024 (Figures Finalised as at 2024/10/25)</t>
  </si>
  <si>
    <t>Free State: Dihlabeng (FS192) - Table C7 Quarterly Budgeted Cash Flows ( Waste water management                             ) for 1st Quarter ended 30 September 2024 (Figures Finalised as at 2024/10/25)</t>
  </si>
  <si>
    <t>Free State: Nketoana (FS193) - Table C7 Quarterly Budgeted Cash Flows ( Waste water management                             ) for 1st Quarter ended 30 September 2024 (Figures Finalised as at 2024/10/25)</t>
  </si>
  <si>
    <t>Free State: Maluti-a-Phofung (FS194) - Table C7 Quarterly Budgeted Cash Flows ( Waste water management                             ) for 1st Quarter ended 30 September 2024 (Figures Finalised as at 2024/10/25)</t>
  </si>
  <si>
    <t>Free State: Phumelela (FS195) - Table C7 Quarterly Budgeted Cash Flows ( Waste water management                             ) for 1st Quarter ended 30 September 2024 (Figures Finalised as at 2024/10/25)</t>
  </si>
  <si>
    <t>Free State: Mantsopa (FS196) - Table C7 Quarterly Budgeted Cash Flows ( Waste water management                             ) for 1st Quarter ended 30 September 2024 (Figures Finalised as at 2024/10/25)</t>
  </si>
  <si>
    <t>Free State: Thabo Mofutsanyana (DC19) - Table C7 Quarterly Budgeted Cash Flows ( Waste water management                             ) for 1st Quarter ended 30 September 2024 (Figures Finalised as at 2024/10/25)</t>
  </si>
  <si>
    <t>Free State: Moqhaka (FS201) - Table C7 Quarterly Budgeted Cash Flows ( Waste water management                             ) for 1st Quarter ended 30 September 2024 (Figures Finalised as at 2024/10/25)</t>
  </si>
  <si>
    <t>Free State: Ngwathe (FS203) - Table C7 Quarterly Budgeted Cash Flows ( Waste water management                             ) for 1st Quarter ended 30 September 2024 (Figures Finalised as at 2024/10/25)</t>
  </si>
  <si>
    <t>Free State: Metsimaholo (FS204) - Table C7 Quarterly Budgeted Cash Flows ( Waste water management                             ) for 1st Quarter ended 30 September 2024 (Figures Finalised as at 2024/10/25)</t>
  </si>
  <si>
    <t>Free State: Mafube (FS205) - Table C7 Quarterly Budgeted Cash Flows ( Waste water management                             ) for 1st Quarter ended 30 September 2024 (Figures Finalised as at 2024/10/25)</t>
  </si>
  <si>
    <t>Free State: Fezile Dabi (DC20) - Table C7 Quarterly Budgeted Cash Flows ( Waste water management                             ) for 1st Quarter ended 30 September 2024 (Figures Finalised as at 2024/10/25)</t>
  </si>
  <si>
    <t>Gauteng: City of Ekurhuleni (EKU) - Table C7 Quarterly Budgeted Cash Flows ( Waste water management                             ) for 1st Quarter ended 30 September 2024 (Figures Finalised as at 2024/10/25)</t>
  </si>
  <si>
    <t>Gauteng: City of Johannesburg (JHB) - Table C7 Quarterly Budgeted Cash Flows ( Waste water management                             ) for 1st Quarter ended 30 September 2024 (Figures Finalised as at 2024/10/25)</t>
  </si>
  <si>
    <t>Gauteng: City of Tshwane (TSH) - Table C7 Quarterly Budgeted Cash Flows ( Waste water management                             ) for 1st Quarter ended 30 September 2024 (Figures Finalised as at 2024/10/25)</t>
  </si>
  <si>
    <t>Gauteng: Emfuleni (GT421) - Table C7 Quarterly Budgeted Cash Flows ( Waste water management                             ) for 1st Quarter ended 30 September 2024 (Figures Finalised as at 2024/10/25)</t>
  </si>
  <si>
    <t>Gauteng: Midvaal (GT422) - Table C7 Quarterly Budgeted Cash Flows ( Waste water management                             ) for 1st Quarter ended 30 September 2024 (Figures Finalised as at 2024/10/25)</t>
  </si>
  <si>
    <t>Gauteng: Lesedi (GT423) - Table C7 Quarterly Budgeted Cash Flows ( Waste water management                             ) for 1st Quarter ended 30 September 2024 (Figures Finalised as at 2024/10/25)</t>
  </si>
  <si>
    <t>Gauteng: Sedibeng (DC42) - Table C7 Quarterly Budgeted Cash Flows ( Waste water management                             ) for 1st Quarter ended 30 September 2024 (Figures Finalised as at 2024/10/25)</t>
  </si>
  <si>
    <t>Gauteng: Mogale City (GT481) - Table C7 Quarterly Budgeted Cash Flows ( Waste water management                             ) for 1st Quarter ended 30 September 2024 (Figures Finalised as at 2024/10/25)</t>
  </si>
  <si>
    <t>Gauteng: Merafong City (GT484) - Table C7 Quarterly Budgeted Cash Flows ( Waste water management                             ) for 1st Quarter ended 30 September 2024 (Figures Finalised as at 2024/10/25)</t>
  </si>
  <si>
    <t>Gauteng: Rand West City (GT485) - Table C7 Quarterly Budgeted Cash Flows ( Waste water management                             ) for 1st Quarter ended 30 September 2024 (Figures Finalised as at 2024/10/25)</t>
  </si>
  <si>
    <t>Gauteng: West Rand (DC48) - Table C7 Quarterly Budgeted Cash Flows ( Waste water management                             ) for 1st Quarter ended 30 September 2024 (Figures Finalised as at 2024/10/25)</t>
  </si>
  <si>
    <t>Kwazulu-Natal: eThekwini (ETH) - Table C7 Quarterly Budgeted Cash Flows ( Waste water management                             ) for 1st Quarter ended 30 September 2024 (Figures Finalised as at 2024/10/25)</t>
  </si>
  <si>
    <t>Kwazulu-Natal: Umdoni (KZN212) - Table C7 Quarterly Budgeted Cash Flows ( Waste water management                             ) for 1st Quarter ended 30 September 2024 (Figures Finalised as at 2024/10/25)</t>
  </si>
  <si>
    <t>Kwazulu-Natal: Umzumbe (KZN213) - Table C7 Quarterly Budgeted Cash Flows ( Waste water management                             ) for 1st Quarter ended 30 September 2024 (Figures Finalised as at 2024/10/25)</t>
  </si>
  <si>
    <t>Kwazulu-Natal: uMuziwabantu (KZN214) - Table C7 Quarterly Budgeted Cash Flows ( Waste water management                             ) for 1st Quarter ended 30 September 2024 (Figures Finalised as at 2024/10/25)</t>
  </si>
  <si>
    <t>Kwazulu-Natal: Ray Nkonyeni (KZN216) - Table C7 Quarterly Budgeted Cash Flows ( Waste water management                             ) for 1st Quarter ended 30 September 2024 (Figures Finalised as at 2024/10/25)</t>
  </si>
  <si>
    <t>Kwazulu-Natal: Ugu (DC21) - Table C7 Quarterly Budgeted Cash Flows ( Waste water management                             ) for 1st Quarter ended 30 September 2024 (Figures Finalised as at 2024/10/25)</t>
  </si>
  <si>
    <t>Kwazulu-Natal: uMshwathi (KZN221) - Table C7 Quarterly Budgeted Cash Flows ( Waste water management                             ) for 1st Quarter ended 30 September 2024 (Figures Finalised as at 2024/10/25)</t>
  </si>
  <si>
    <t>Kwazulu-Natal: uMngeni (KZN222) - Table C7 Quarterly Budgeted Cash Flows ( Waste water management                             ) for 1st Quarter ended 30 September 2024 (Figures Finalised as at 2024/10/25)</t>
  </si>
  <si>
    <t>Kwazulu-Natal: Mpofana (KZN223) - Table C7 Quarterly Budgeted Cash Flows ( Waste water management                             ) for 1st Quarter ended 30 September 2024 (Figures Finalised as at 2024/10/25)</t>
  </si>
  <si>
    <t>Kwazulu-Natal: Impendle (KZN224) - Table C7 Quarterly Budgeted Cash Flows ( Waste water management                             ) for 1st Quarter ended 30 September 2024 (Figures Finalised as at 2024/10/25)</t>
  </si>
  <si>
    <t>Kwazulu-Natal: Msunduzi (KZN225) - Table C7 Quarterly Budgeted Cash Flows ( Waste water management                             ) for 1st Quarter ended 30 September 2024 (Figures Finalised as at 2024/10/25)</t>
  </si>
  <si>
    <t>Kwazulu-Natal: Mkhambathini (KZN226) - Table C7 Quarterly Budgeted Cash Flows ( Waste water management                             ) for 1st Quarter ended 30 September 2024 (Figures Finalised as at 2024/10/25)</t>
  </si>
  <si>
    <t>Kwazulu-Natal: Richmond (KZN227) - Table C7 Quarterly Budgeted Cash Flows ( Waste water management                             ) for 1st Quarter ended 30 September 2024 (Figures Finalised as at 2024/10/25)</t>
  </si>
  <si>
    <t>Kwazulu-Natal: uMgungundlovu (DC22) - Table C7 Quarterly Budgeted Cash Flows ( Waste water management                             ) for 1st Quarter ended 30 September 2024 (Figures Finalised as at 2024/10/25)</t>
  </si>
  <si>
    <t>Kwazulu-Natal: Okhahlamba (KZN235) - Table C7 Quarterly Budgeted Cash Flows ( Waste water management                             ) for 1st Quarter ended 30 September 2024 (Figures Finalised as at 2024/10/25)</t>
  </si>
  <si>
    <t>Kwazulu-Natal: Inkosi Langalibalele (KZN237) - Table C7 Quarterly Budgeted Cash Flows ( Waste water management                             ) for 1st Quarter ended 30 September 2024 (Figures Finalised as at 2024/10/25)</t>
  </si>
  <si>
    <t>Kwazulu-Natal: Alfred Duma (KZN238) - Table C7 Quarterly Budgeted Cash Flows ( Waste water management                             ) for 1st Quarter ended 30 September 2024 (Figures Finalised as at 2024/10/25)</t>
  </si>
  <si>
    <t>Kwazulu-Natal: Uthukela (DC23) - Table C7 Quarterly Budgeted Cash Flows ( Waste water management                             ) for 1st Quarter ended 30 September 2024 (Figures Finalised as at 2024/10/25)</t>
  </si>
  <si>
    <t>Kwazulu-Natal: Endumeni (KZN241) - Table C7 Quarterly Budgeted Cash Flows ( Waste water management                             ) for 1st Quarter ended 30 September 2024 (Figures Finalised as at 2024/10/25)</t>
  </si>
  <si>
    <t>Kwazulu-Natal: Nquthu (KZN242) - Table C7 Quarterly Budgeted Cash Flows ( Waste water management                             ) for 1st Quarter ended 30 September 2024 (Figures Finalised as at 2024/10/25)</t>
  </si>
  <si>
    <t>Kwazulu-Natal: Msinga (KZN244) - Table C7 Quarterly Budgeted Cash Flows ( Waste water management                             ) for 1st Quarter ended 30 September 2024 (Figures Finalised as at 2024/10/25)</t>
  </si>
  <si>
    <t>Kwazulu-Natal: Umvoti (KZN245) - Table C7 Quarterly Budgeted Cash Flows ( Waste water management                             ) for 1st Quarter ended 30 September 2024 (Figures Finalised as at 2024/10/25)</t>
  </si>
  <si>
    <t>Kwazulu-Natal: Umzinyathi (DC24) - Table C7 Quarterly Budgeted Cash Flows ( Waste water management                             ) for 1st Quarter ended 30 September 2024 (Figures Finalised as at 2024/10/25)</t>
  </si>
  <si>
    <t>Kwazulu-Natal: Newcastle (KZN252) - Table C7 Quarterly Budgeted Cash Flows ( Waste water management                             ) for 1st Quarter ended 30 September 2024 (Figures Finalised as at 2024/10/25)</t>
  </si>
  <si>
    <t>Kwazulu-Natal: Emadlangeni (KZN253) - Table C7 Quarterly Budgeted Cash Flows ( Waste water management                             ) for 1st Quarter ended 30 September 2024 (Figures Finalised as at 2024/10/25)</t>
  </si>
  <si>
    <t>Kwazulu-Natal: Dannhauser (KZN254) - Table C7 Quarterly Budgeted Cash Flows ( Waste water management                             ) for 1st Quarter ended 30 September 2024 (Figures Finalised as at 2024/10/25)</t>
  </si>
  <si>
    <t>Kwazulu-Natal: Amajuba (DC25) - Table C7 Quarterly Budgeted Cash Flows ( Waste water management                             ) for 1st Quarter ended 30 September 2024 (Figures Finalised as at 2024/10/25)</t>
  </si>
  <si>
    <t>Kwazulu-Natal: eDumbe (KZN261) - Table C7 Quarterly Budgeted Cash Flows ( Waste water management                             ) for 1st Quarter ended 30 September 2024 (Figures Finalised as at 2024/10/25)</t>
  </si>
  <si>
    <t>Kwazulu-Natal: uPhongolo (KZN262) - Table C7 Quarterly Budgeted Cash Flows ( Waste water management                             ) for 1st Quarter ended 30 September 2024 (Figures Finalised as at 2024/10/25)</t>
  </si>
  <si>
    <t>Kwazulu-Natal: Abaqulusi (KZN263) - Table C7 Quarterly Budgeted Cash Flows ( Waste water management                             ) for 1st Quarter ended 30 September 2024 (Figures Finalised as at 2024/10/25)</t>
  </si>
  <si>
    <t>Kwazulu-Natal: Nongoma (KZN265) - Table C7 Quarterly Budgeted Cash Flows ( Waste water management                             ) for 1st Quarter ended 30 September 2024 (Figures Finalised as at 2024/10/25)</t>
  </si>
  <si>
    <t>Kwazulu-Natal: Ulundi (KZN266) - Table C7 Quarterly Budgeted Cash Flows ( Waste water management                             ) for 1st Quarter ended 30 September 2024 (Figures Finalised as at 2024/10/25)</t>
  </si>
  <si>
    <t>Kwazulu-Natal: Zululand (DC26) - Table C7 Quarterly Budgeted Cash Flows ( Waste water management                             ) for 1st Quarter ended 30 September 2024 (Figures Finalised as at 2024/10/25)</t>
  </si>
  <si>
    <t>Kwazulu-Natal: Umhlabuyalingana (KZN271) - Table C7 Quarterly Budgeted Cash Flows ( Waste water management                             ) for 1st Quarter ended 30 September 2024 (Figures Finalised as at 2024/10/25)</t>
  </si>
  <si>
    <t>Kwazulu-Natal: Jozini (KZN272) - Table C7 Quarterly Budgeted Cash Flows ( Waste water management                             ) for 1st Quarter ended 30 September 2024 (Figures Finalised as at 2024/10/25)</t>
  </si>
  <si>
    <t>Kwazulu-Natal: Mtubatuba (KZN275) - Table C7 Quarterly Budgeted Cash Flows ( Waste water management                             ) for 1st Quarter ended 30 September 2024 (Figures Finalised as at 2024/10/25)</t>
  </si>
  <si>
    <t>Kwazulu-Natal: Hlabisa Big Five (KZN276) - Table C7 Quarterly Budgeted Cash Flows ( Waste water management                             ) for 1st Quarter ended 30 September 2024 (Figures Finalised as at 2024/10/25)</t>
  </si>
  <si>
    <t>Kwazulu-Natal: Umkhanyakude (DC27) - Table C7 Quarterly Budgeted Cash Flows ( Waste water management                             ) for 1st Quarter ended 30 September 2024 (Figures Finalised as at 2024/10/25)</t>
  </si>
  <si>
    <t>Kwazulu-Natal: Mfolozi (KZN281) - Table C7 Quarterly Budgeted Cash Flows ( Waste water management                             ) for 1st Quarter ended 30 September 2024 (Figures Finalised as at 2024/10/25)</t>
  </si>
  <si>
    <t>Kwazulu-Natal: uMhlathuze (KZN282) - Table C7 Quarterly Budgeted Cash Flows ( Waste water management                             ) for 1st Quarter ended 30 September 2024 (Figures Finalised as at 2024/10/25)</t>
  </si>
  <si>
    <t>Kwazulu-Natal: uMlalazi (KZN284) - Table C7 Quarterly Budgeted Cash Flows ( Waste water management                             ) for 1st Quarter ended 30 September 2024 (Figures Finalised as at 2024/10/25)</t>
  </si>
  <si>
    <t>Kwazulu-Natal: Mthonjaneni (KZN285) - Table C7 Quarterly Budgeted Cash Flows ( Waste water management                             ) for 1st Quarter ended 30 September 2024 (Figures Finalised as at 2024/10/25)</t>
  </si>
  <si>
    <t>Kwazulu-Natal: Nkandla (KZN286) - Table C7 Quarterly Budgeted Cash Flows ( Waste water management                             ) for 1st Quarter ended 30 September 2024 (Figures Finalised as at 2024/10/25)</t>
  </si>
  <si>
    <t>Kwazulu-Natal: King Cetshwayo (DC28) - Table C7 Quarterly Budgeted Cash Flows ( Waste water management                             ) for 1st Quarter ended 30 September 2024 (Figures Finalised as at 2024/10/25)</t>
  </si>
  <si>
    <t>Kwazulu-Natal: Mandeni (KZN291) - Table C7 Quarterly Budgeted Cash Flows ( Waste water management                             ) for 1st Quarter ended 30 September 2024 (Figures Finalised as at 2024/10/25)</t>
  </si>
  <si>
    <t>Kwazulu-Natal: KwaDukuza (KZN292) - Table C7 Quarterly Budgeted Cash Flows ( Waste water management                             ) for 1st Quarter ended 30 September 2024 (Figures Finalised as at 2024/10/25)</t>
  </si>
  <si>
    <t>Kwazulu-Natal: Ndwedwe (KZN293) - Table C7 Quarterly Budgeted Cash Flows ( Waste water management                             ) for 1st Quarter ended 30 September 2024 (Figures Finalised as at 2024/10/25)</t>
  </si>
  <si>
    <t>Kwazulu-Natal: Maphumulo (KZN294) - Table C7 Quarterly Budgeted Cash Flows ( Waste water management                             ) for 1st Quarter ended 30 September 2024 (Figures Finalised as at 2024/10/25)</t>
  </si>
  <si>
    <t>Kwazulu-Natal: iLembe (DC29) - Table C7 Quarterly Budgeted Cash Flows ( Waste water management                             ) for 1st Quarter ended 30 September 2024 (Figures Finalised as at 2024/10/25)</t>
  </si>
  <si>
    <t>Kwazulu-Natal: Greater Kokstad (KZN433) - Table C7 Quarterly Budgeted Cash Flows ( Waste water management                             ) for 1st Quarter ended 30 September 2024 (Figures Finalised as at 2024/10/25)</t>
  </si>
  <si>
    <t>Kwazulu-Natal: Johannes Phumani Phungula (KZN434) - Table C7 Quarterly Budgeted Cash Flows ( Waste water management                             ) for 1st Quarter ended 30 September 2024 (Figures Finalised as at 2024/10/25)</t>
  </si>
  <si>
    <t>Kwazulu-Natal: Umzimkhulu (KZN435) - Table C7 Quarterly Budgeted Cash Flows ( Waste water management                             ) for 1st Quarter ended 30 September 2024 (Figures Finalised as at 2024/10/25)</t>
  </si>
  <si>
    <t>Kwazulu-Natal: Dr Nkosazana Dlamini Zuma (KZN436) - Table C7 Quarterly Budgeted Cash Flows ( Waste water management                             ) for 1st Quarter ended 30 September 2024 (Figures Finalised as at 2024/10/25)</t>
  </si>
  <si>
    <t>Kwazulu-Natal: Harry Gwala (DC43) - Table C7 Quarterly Budgeted Cash Flows ( Waste water management                             ) for 1st Quarter ended 30 September 2024 (Figures Finalised as at 2024/10/25)</t>
  </si>
  <si>
    <t>Limpopo: Greater Giyani (LIM331) - Table C7 Quarterly Budgeted Cash Flows ( Waste water management                             ) for 1st Quarter ended 30 September 2024 (Figures Finalised as at 2024/10/25)</t>
  </si>
  <si>
    <t>Limpopo: Greater Letaba (LIM332) - Table C7 Quarterly Budgeted Cash Flows ( Waste water management                             ) for 1st Quarter ended 30 September 2024 (Figures Finalised as at 2024/10/25)</t>
  </si>
  <si>
    <t>Limpopo: Greater Tzaneen (LIM333) - Table C7 Quarterly Budgeted Cash Flows ( Waste water management                             ) for 1st Quarter ended 30 September 2024 (Figures Finalised as at 2024/10/25)</t>
  </si>
  <si>
    <t>Limpopo: Ba-Phalaborwa (LIM334) - Table C7 Quarterly Budgeted Cash Flows ( Waste water management                             ) for 1st Quarter ended 30 September 2024 (Figures Finalised as at 2024/10/25)</t>
  </si>
  <si>
    <t>Limpopo: Maruleng (LIM335) - Table C7 Quarterly Budgeted Cash Flows ( Waste water management                             ) for 1st Quarter ended 30 September 2024 (Figures Finalised as at 2024/10/25)</t>
  </si>
  <si>
    <t>Limpopo: Mopani (DC33) - Table C7 Quarterly Budgeted Cash Flows ( Waste water management                             ) for 1st Quarter ended 30 September 2024 (Figures Finalised as at 2024/10/25)</t>
  </si>
  <si>
    <t>Limpopo: Musina (LIM341) - Table C7 Quarterly Budgeted Cash Flows ( Waste water management                             ) for 1st Quarter ended 30 September 2024 (Figures Finalised as at 2024/10/25)</t>
  </si>
  <si>
    <t>Limpopo: Thulamela (LIM343) - Table C7 Quarterly Budgeted Cash Flows ( Waste water management                             ) for 1st Quarter ended 30 September 2024 (Figures Finalised as at 2024/10/25)</t>
  </si>
  <si>
    <t>Limpopo: Makhado (LIM344) - Table C7 Quarterly Budgeted Cash Flows ( Waste water management                             ) for 1st Quarter ended 30 September 2024 (Figures Finalised as at 2024/10/25)</t>
  </si>
  <si>
    <t>Limpopo: Collins Chabane (LIM345) - Table C7 Quarterly Budgeted Cash Flows ( Waste water management                             ) for 1st Quarter ended 30 September 2024 (Figures Finalised as at 2024/10/25)</t>
  </si>
  <si>
    <t>Limpopo: Vhembe (DC34) - Table C7 Quarterly Budgeted Cash Flows ( Waste water management                             ) for 1st Quarter ended 30 September 2024 (Figures Finalised as at 2024/10/25)</t>
  </si>
  <si>
    <t>Limpopo: Blouberg (LIM351) - Table C7 Quarterly Budgeted Cash Flows ( Waste water management                             ) for 1st Quarter ended 30 September 2024 (Figures Finalised as at 2024/10/25)</t>
  </si>
  <si>
    <t>Limpopo: Molemole (LIM353) - Table C7 Quarterly Budgeted Cash Flows ( Waste water management                             ) for 1st Quarter ended 30 September 2024 (Figures Finalised as at 2024/10/25)</t>
  </si>
  <si>
    <t>Limpopo: Polokwane (LIM354) - Table C7 Quarterly Budgeted Cash Flows ( Waste water management                             ) for 1st Quarter ended 30 September 2024 (Figures Finalised as at 2024/10/25)</t>
  </si>
  <si>
    <t>Limpopo: Lepelle-Nkumpi (LIM355) - Table C7 Quarterly Budgeted Cash Flows ( Waste water management                             ) for 1st Quarter ended 30 September 2024 (Figures Finalised as at 2024/10/25)</t>
  </si>
  <si>
    <t>Limpopo: Capricorn (DC35) - Table C7 Quarterly Budgeted Cash Flows ( Waste water management                             ) for 1st Quarter ended 30 September 2024 (Figures Finalised as at 2024/10/25)</t>
  </si>
  <si>
    <t>Limpopo: Thabazimbi (LIM361) - Table C7 Quarterly Budgeted Cash Flows ( Waste water management                             ) for 1st Quarter ended 30 September 2024 (Figures Finalised as at 2024/10/25)</t>
  </si>
  <si>
    <t>Limpopo: Lephalale (LIM362) - Table C7 Quarterly Budgeted Cash Flows ( Waste water management                             ) for 1st Quarter ended 30 September 2024 (Figures Finalised as at 2024/10/25)</t>
  </si>
  <si>
    <t>Limpopo: Bela Bela (LIM366) - Table C7 Quarterly Budgeted Cash Flows ( Waste water management                             ) for 1st Quarter ended 30 September 2024 (Figures Finalised as at 2024/10/25)</t>
  </si>
  <si>
    <t>Limpopo: Mogalakwena (LIM367) - Table C7 Quarterly Budgeted Cash Flows ( Waste water management                             ) for 1st Quarter ended 30 September 2024 (Figures Finalised as at 2024/10/25)</t>
  </si>
  <si>
    <t>Limpopo: Modimolle-Mookgopong (LIM368) - Table C7 Quarterly Budgeted Cash Flows ( Waste water management                             ) for 1st Quarter ended 30 September 2024 (Figures Finalised as at 2024/10/25)</t>
  </si>
  <si>
    <t>Limpopo: Waterberg (DC36) - Table C7 Quarterly Budgeted Cash Flows ( Waste water management                             ) for 1st Quarter ended 30 September 2024 (Figures Finalised as at 2024/10/25)</t>
  </si>
  <si>
    <t>Limpopo: Ephraim Mogale (LIM471) - Table C7 Quarterly Budgeted Cash Flows ( Waste water management                             ) for 1st Quarter ended 30 September 2024 (Figures Finalised as at 2024/10/25)</t>
  </si>
  <si>
    <t>Limpopo: Elias Motsoaledi (LIM472) - Table C7 Quarterly Budgeted Cash Flows ( Waste water management                             ) for 1st Quarter ended 30 September 2024 (Figures Finalised as at 2024/10/25)</t>
  </si>
  <si>
    <t>Limpopo: Makhuduthamaga (LIM473) - Table C7 Quarterly Budgeted Cash Flows ( Waste water management                             ) for 1st Quarter ended 30 September 2024 (Figures Finalised as at 2024/10/25)</t>
  </si>
  <si>
    <t>Limpopo: Tubatse Fetakgomo (LIM476) - Table C7 Quarterly Budgeted Cash Flows ( Waste water management                             ) for 1st Quarter ended 30 September 2024 (Figures Finalised as at 2024/10/25)</t>
  </si>
  <si>
    <t>Limpopo: Sekhukhune (DC47) - Table C7 Quarterly Budgeted Cash Flows ( Waste water management                             ) for 1st Quarter ended 30 September 2024 (Figures Finalised as at 2024/10/25)</t>
  </si>
  <si>
    <t>Mpumalanga: Albert Luthuli (MP301) - Table C7 Quarterly Budgeted Cash Flows ( Waste water management                             ) for 1st Quarter ended 30 September 2024 (Figures Finalised as at 2024/10/25)</t>
  </si>
  <si>
    <t>Mpumalanga: Msukaligwa (MP302) - Table C7 Quarterly Budgeted Cash Flows ( Waste water management                             ) for 1st Quarter ended 30 September 2024 (Figures Finalised as at 2024/10/25)</t>
  </si>
  <si>
    <t>Mpumalanga: Mkhondo (MP303) - Table C7 Quarterly Budgeted Cash Flows ( Waste water management                             ) for 1st Quarter ended 30 September 2024 (Figures Finalised as at 2024/10/25)</t>
  </si>
  <si>
    <t>Mpumalanga: Pixley Ka Seme (MP) (MP304) - Table C7 Quarterly Budgeted Cash Flows ( Waste water management                             ) for 1st Quarter ended 30 September 2024 (Figures Finalised as at 2024/10/25)</t>
  </si>
  <si>
    <t>Mpumalanga: Lekwa (MP305) - Table C7 Quarterly Budgeted Cash Flows ( Waste water management                             ) for 1st Quarter ended 30 September 2024 (Figures Finalised as at 2024/10/25)</t>
  </si>
  <si>
    <t>Mpumalanga: Dipaleseng (MP306) - Table C7 Quarterly Budgeted Cash Flows ( Waste water management                             ) for 1st Quarter ended 30 September 2024 (Figures Finalised as at 2024/10/25)</t>
  </si>
  <si>
    <t>Mpumalanga: Govan Mbeki (MP307) - Table C7 Quarterly Budgeted Cash Flows ( Waste water management                             ) for 1st Quarter ended 30 September 2024 (Figures Finalised as at 2024/10/25)</t>
  </si>
  <si>
    <t>Mpumalanga: Gert Sibande (DC30) - Table C7 Quarterly Budgeted Cash Flows ( Waste water management                             ) for 1st Quarter ended 30 September 2024 (Figures Finalised as at 2024/10/25)</t>
  </si>
  <si>
    <t>Mpumalanga: Victor Khanye (MP311) - Table C7 Quarterly Budgeted Cash Flows ( Waste water management                             ) for 1st Quarter ended 30 September 2024 (Figures Finalised as at 2024/10/25)</t>
  </si>
  <si>
    <t>Mpumalanga: Emalahleni (MP) (MP312) - Table C7 Quarterly Budgeted Cash Flows ( Waste water management                             ) for 1st Quarter ended 30 September 2024 (Figures Finalised as at 2024/10/25)</t>
  </si>
  <si>
    <t>Mpumalanga: Steve Tshwete (MP313) - Table C7 Quarterly Budgeted Cash Flows ( Waste water management                             ) for 1st Quarter ended 30 September 2024 (Figures Finalised as at 2024/10/25)</t>
  </si>
  <si>
    <t>Mpumalanga: Emakhazeni (MP314) - Table C7 Quarterly Budgeted Cash Flows ( Waste water management                             ) for 1st Quarter ended 30 September 2024 (Figures Finalised as at 2024/10/25)</t>
  </si>
  <si>
    <t>Mpumalanga: Thembisile Hani (MP315) - Table C7 Quarterly Budgeted Cash Flows ( Waste water management                             ) for 1st Quarter ended 30 September 2024 (Figures Finalised as at 2024/10/25)</t>
  </si>
  <si>
    <t>Mpumalanga: Dr J.S. Moroka (MP316) - Table C7 Quarterly Budgeted Cash Flows ( Waste water management                             ) for 1st Quarter ended 30 September 2024 (Figures Finalised as at 2024/10/25)</t>
  </si>
  <si>
    <t>Mpumalanga: Nkangala (DC31) - Table C7 Quarterly Budgeted Cash Flows ( Waste water management                             ) for 1st Quarter ended 30 September 2024 (Figures Finalised as at 2024/10/25)</t>
  </si>
  <si>
    <t>Mpumalanga: Thaba Chweu (MP321) - Table C7 Quarterly Budgeted Cash Flows ( Waste water management                             ) for 1st Quarter ended 30 September 2024 (Figures Finalised as at 2024/10/25)</t>
  </si>
  <si>
    <t>Mpumalanga: Nkomazi (MP324) - Table C7 Quarterly Budgeted Cash Flows ( Waste water management                             ) for 1st Quarter ended 30 September 2024 (Figures Finalised as at 2024/10/25)</t>
  </si>
  <si>
    <t>Mpumalanga: Bushbuckridge (MP325) - Table C7 Quarterly Budgeted Cash Flows ( Waste water management                             ) for 1st Quarter ended 30 September 2024 (Figures Finalised as at 2024/10/25)</t>
  </si>
  <si>
    <t>Mpumalanga: City of Mbombela (MP326) - Table C7 Quarterly Budgeted Cash Flows ( Waste water management                             ) for 1st Quarter ended 30 September 2024 (Figures Finalised as at 2024/10/25)</t>
  </si>
  <si>
    <t>Mpumalanga: Ehlanzeni (DC32) - Table C7 Quarterly Budgeted Cash Flows ( Waste water management                             ) for 1st Quarter ended 30 September 2024 (Figures Finalised as at 2024/10/25)</t>
  </si>
  <si>
    <t>Northern Cape: Joe Morolong (NC451) - Table C7 Quarterly Budgeted Cash Flows ( Waste water management                             ) for 1st Quarter ended 30 September 2024 (Figures Finalised as at 2024/10/25)</t>
  </si>
  <si>
    <t>Northern Cape: Ga-Segonyana (NC452) - Table C7 Quarterly Budgeted Cash Flows ( Waste water management                             ) for 1st Quarter ended 30 September 2024 (Figures Finalised as at 2024/10/25)</t>
  </si>
  <si>
    <t>Northern Cape: Gamagara (NC453) - Table C7 Quarterly Budgeted Cash Flows ( Waste water management                             ) for 1st Quarter ended 30 September 2024 (Figures Finalised as at 2024/10/25)</t>
  </si>
  <si>
    <t>Northern Cape: John Taolo Gaetsewe (DC45) - Table C7 Quarterly Budgeted Cash Flows ( Waste water management                             ) for 1st Quarter ended 30 September 2024 (Figures Finalised as at 2024/10/25)</t>
  </si>
  <si>
    <t>Northern Cape: Richtersveld (NC061) - Table C7 Quarterly Budgeted Cash Flows ( Waste water management                             ) for 1st Quarter ended 30 September 2024 (Figures Finalised as at 2024/10/25)</t>
  </si>
  <si>
    <t>Northern Cape: Nama Khoi (NC062) - Table C7 Quarterly Budgeted Cash Flows ( Waste water management                             ) for 1st Quarter ended 30 September 2024 (Figures Finalised as at 2024/10/25)</t>
  </si>
  <si>
    <t>Northern Cape: Kamiesberg (NC064) - Table C7 Quarterly Budgeted Cash Flows ( Waste water management                             ) for 1st Quarter ended 30 September 2024 (Figures Finalised as at 2024/10/25)</t>
  </si>
  <si>
    <t>Northern Cape: Hantam (NC065) - Table C7 Quarterly Budgeted Cash Flows ( Waste water management                             ) for 1st Quarter ended 30 September 2024 (Figures Finalised as at 2024/10/25)</t>
  </si>
  <si>
    <t>Northern Cape: Karoo Hoogland (NC066) - Table C7 Quarterly Budgeted Cash Flows ( Waste water management                             ) for 1st Quarter ended 30 September 2024 (Figures Finalised as at 2024/10/25)</t>
  </si>
  <si>
    <t>Northern Cape: Khai-Ma (NC067) - Table C7 Quarterly Budgeted Cash Flows ( Waste water management                             ) for 1st Quarter ended 30 September 2024 (Figures Finalised as at 2024/10/25)</t>
  </si>
  <si>
    <t>Northern Cape: Namakwa (DC6) - Table C7 Quarterly Budgeted Cash Flows ( Waste water management                             ) for 1st Quarter ended 30 September 2024 (Figures Finalised as at 2024/10/25)</t>
  </si>
  <si>
    <t>Northern Cape: Ubuntu (NC071) - Table C7 Quarterly Budgeted Cash Flows ( Waste water management                             ) for 1st Quarter ended 30 September 2024 (Figures Finalised as at 2024/10/25)</t>
  </si>
  <si>
    <t>Northern Cape: Umsobomvu (NC072) - Table C7 Quarterly Budgeted Cash Flows ( Waste water management                             ) for 1st Quarter ended 30 September 2024 (Figures Finalised as at 2024/10/25)</t>
  </si>
  <si>
    <t>Northern Cape: Emthanjeni (NC073) - Table C7 Quarterly Budgeted Cash Flows ( Waste water management                             ) for 1st Quarter ended 30 September 2024 (Figures Finalised as at 2024/10/25)</t>
  </si>
  <si>
    <t>Northern Cape: Kareeberg (NC074) - Table C7 Quarterly Budgeted Cash Flows ( Waste water management                             ) for 1st Quarter ended 30 September 2024 (Figures Finalised as at 2024/10/25)</t>
  </si>
  <si>
    <t>Northern Cape: Renosterberg (NC075) - Table C7 Quarterly Budgeted Cash Flows ( Waste water management                             ) for 1st Quarter ended 30 September 2024 (Figures Finalised as at 2024/10/25)</t>
  </si>
  <si>
    <t>Northern Cape: Thembelihle (NC076) - Table C7 Quarterly Budgeted Cash Flows ( Waste water management                             ) for 1st Quarter ended 30 September 2024 (Figures Finalised as at 2024/10/25)</t>
  </si>
  <si>
    <t>Northern Cape: Siyathemba (NC077) - Table C7 Quarterly Budgeted Cash Flows ( Waste water management                             ) for 1st Quarter ended 30 September 2024 (Figures Finalised as at 2024/10/25)</t>
  </si>
  <si>
    <t>Northern Cape: Siyancuma (NC078) - Table C7 Quarterly Budgeted Cash Flows ( Waste water management                             ) for 1st Quarter ended 30 September 2024 (Figures Finalised as at 2024/10/25)</t>
  </si>
  <si>
    <t>Northern Cape: Pixley Ka Seme (NC) (DC7) - Table C7 Quarterly Budgeted Cash Flows ( Waste water management                             ) for 1st Quarter ended 30 September 2024 (Figures Finalised as at 2024/10/25)</t>
  </si>
  <si>
    <t>Northern Cape: !Kai! Garib (NC082) - Table C7 Quarterly Budgeted Cash Flows ( Waste water management                             ) for 1st Quarter ended 30 September 2024 (Figures Finalised as at 2024/10/25)</t>
  </si>
  <si>
    <t>Northern Cape: !Kheis (NC084) - Table C7 Quarterly Budgeted Cash Flows ( Waste water management                             ) for 1st Quarter ended 30 September 2024 (Figures Finalised as at 2024/10/25)</t>
  </si>
  <si>
    <t>Northern Cape: Tsantsabane (NC085) - Table C7 Quarterly Budgeted Cash Flows ( Waste water management                             ) for 1st Quarter ended 30 September 2024 (Figures Finalised as at 2024/10/25)</t>
  </si>
  <si>
    <t>Northern Cape: Kgatelopele (NC086) - Table C7 Quarterly Budgeted Cash Flows ( Waste water management                             ) for 1st Quarter ended 30 September 2024 (Figures Finalised as at 2024/10/25)</t>
  </si>
  <si>
    <t>Northern Cape: Dawid Kruiper (NC087) - Table C7 Quarterly Budgeted Cash Flows ( Waste water management                             ) for 1st Quarter ended 30 September 2024 (Figures Finalised as at 2024/10/25)</t>
  </si>
  <si>
    <t>Northern Cape: Z F Mgcawu (DC8) - Table C7 Quarterly Budgeted Cash Flows ( Waste water management                             ) for 1st Quarter ended 30 September 2024 (Figures Finalised as at 2024/10/25)</t>
  </si>
  <si>
    <t>Northern Cape: Sol Plaatje (NC091) - Table C7 Quarterly Budgeted Cash Flows ( Waste water management                             ) for 1st Quarter ended 30 September 2024 (Figures Finalised as at 2024/10/25)</t>
  </si>
  <si>
    <t>Northern Cape: Dikgatlong (NC092) - Table C7 Quarterly Budgeted Cash Flows ( Waste water management                             ) for 1st Quarter ended 30 September 2024 (Figures Finalised as at 2024/10/25)</t>
  </si>
  <si>
    <t>Northern Cape: Magareng (NC093) - Table C7 Quarterly Budgeted Cash Flows ( Waste water management                             ) for 1st Quarter ended 30 September 2024 (Figures Finalised as at 2024/10/25)</t>
  </si>
  <si>
    <t>Northern Cape: Phokwane (NC094) - Table C7 Quarterly Budgeted Cash Flows ( Waste water management                             ) for 1st Quarter ended 30 September 2024 (Figures Finalised as at 2024/10/25)</t>
  </si>
  <si>
    <t>Northern Cape: Frances Baard (DC9) - Table C7 Quarterly Budgeted Cash Flows ( Waste water management                             ) for 1st Quarter ended 30 September 2024 (Figures Finalised as at 2024/10/25)</t>
  </si>
  <si>
    <t>North West: Moretele (NW371) - Table C7 Quarterly Budgeted Cash Flows ( Waste water management                             ) for 1st Quarter ended 30 September 2024 (Figures Finalised as at 2024/10/25)</t>
  </si>
  <si>
    <t>North West: Madibeng (NW372) - Table C7 Quarterly Budgeted Cash Flows ( Waste water management                             ) for 1st Quarter ended 30 September 2024 (Figures Finalised as at 2024/10/25)</t>
  </si>
  <si>
    <t>North West: Rustenburg (NW373) - Table C7 Quarterly Budgeted Cash Flows ( Waste water management                             ) for 1st Quarter ended 30 September 2024 (Figures Finalised as at 2024/10/25)</t>
  </si>
  <si>
    <t>North West: Kgetlengrivier (NW374) - Table C7 Quarterly Budgeted Cash Flows ( Waste water management                             ) for 1st Quarter ended 30 September 2024 (Figures Finalised as at 2024/10/25)</t>
  </si>
  <si>
    <t>North West: Moses Kotane (NW375) - Table C7 Quarterly Budgeted Cash Flows ( Waste water management                             ) for 1st Quarter ended 30 September 2024 (Figures Finalised as at 2024/10/25)</t>
  </si>
  <si>
    <t>North West: Bojanala Platinum (DC37) - Table C7 Quarterly Budgeted Cash Flows ( Waste water management                             ) for 1st Quarter ended 30 September 2024 (Figures Finalised as at 2024/10/25)</t>
  </si>
  <si>
    <t>North West: Ratlou (NW381) - Table C7 Quarterly Budgeted Cash Flows ( Waste water management                             ) for 1st Quarter ended 30 September 2024 (Figures Finalised as at 2024/10/25)</t>
  </si>
  <si>
    <t>North West: Tswaing (NW382) - Table C7 Quarterly Budgeted Cash Flows ( Waste water management                             ) for 1st Quarter ended 30 September 2024 (Figures Finalised as at 2024/10/25)</t>
  </si>
  <si>
    <t>North West: Mafikeng (NW383) - Table C7 Quarterly Budgeted Cash Flows ( Waste water management                             ) for 1st Quarter ended 30 September 2024 (Figures Finalised as at 2024/10/25)</t>
  </si>
  <si>
    <t>North West: Ditsobotla (NW384) - Table C7 Quarterly Budgeted Cash Flows ( Waste water management                             ) for 1st Quarter ended 30 September 2024 (Figures Finalised as at 2024/10/25)</t>
  </si>
  <si>
    <t>North West: Ramotshere Moiloa (NW385) - Table C7 Quarterly Budgeted Cash Flows ( Waste water management                             ) for 1st Quarter ended 30 September 2024 (Figures Finalised as at 2024/10/25)</t>
  </si>
  <si>
    <t>North West: Ngaka Modiri Molema (DC38) - Table C7 Quarterly Budgeted Cash Flows ( Waste water management                             ) for 1st Quarter ended 30 September 2024 (Figures Finalised as at 2024/10/25)</t>
  </si>
  <si>
    <t>North West: Naledi (NW) (NW392) - Table C7 Quarterly Budgeted Cash Flows ( Waste water management                             ) for 1st Quarter ended 30 September 2024 (Figures Finalised as at 2024/10/25)</t>
  </si>
  <si>
    <t>North West: Mamusa (NW393) - Table C7 Quarterly Budgeted Cash Flows ( Waste water management                             ) for 1st Quarter ended 30 September 2024 (Figures Finalised as at 2024/10/25)</t>
  </si>
  <si>
    <t>North West: Greater Taung (NW394) - Table C7 Quarterly Budgeted Cash Flows ( Waste water management                             ) for 1st Quarter ended 30 September 2024 (Figures Finalised as at 2024/10/25)</t>
  </si>
  <si>
    <t>North West: Lekwa-Teemane (NW396) - Table C7 Quarterly Budgeted Cash Flows ( Waste water management                             ) for 1st Quarter ended 30 September 2024 (Figures Finalised as at 2024/10/25)</t>
  </si>
  <si>
    <t>North West: Kagisano-Molopo (NW397) - Table C7 Quarterly Budgeted Cash Flows ( Waste water management                             ) for 1st Quarter ended 30 September 2024 (Figures Finalised as at 2024/10/25)</t>
  </si>
  <si>
    <t>North West: Dr Ruth Segomotsi Mompati (DC39) - Table C7 Quarterly Budgeted Cash Flows ( Waste water management                             ) for 1st Quarter ended 30 September 2024 (Figures Finalised as at 2024/10/25)</t>
  </si>
  <si>
    <t>North West: City of Matlosana (NW403) - Table C7 Quarterly Budgeted Cash Flows ( Waste water management                             ) for 1st Quarter ended 30 September 2024 (Figures Finalised as at 2024/10/25)</t>
  </si>
  <si>
    <t>North West: Maquassi Hills (NW404) - Table C7 Quarterly Budgeted Cash Flows ( Waste water management                             ) for 1st Quarter ended 30 September 2024 (Figures Finalised as at 2024/10/25)</t>
  </si>
  <si>
    <t>North West: J B Marks (NW405) - Table C7 Quarterly Budgeted Cash Flows ( Waste water management                             ) for 1st Quarter ended 30 September 2024 (Figures Finalised as at 2024/10/25)</t>
  </si>
  <si>
    <t>North West: Dr Kenneth Kaunda (DC40) - Table C7 Quarterly Budgeted Cash Flows ( Waste water management                             ) for 1st Quarter ended 30 September 2024 (Figures Finalised as at 2024/10/25)</t>
  </si>
  <si>
    <t>Western Cape: Cape Town (CPT) - Table C7 Quarterly Budgeted Cash Flows ( Waste water management                             ) for 1st Quarter ended 30 September 2024 (Figures Finalised as at 2024/10/25)</t>
  </si>
  <si>
    <t>Western Cape: Matzikama (WC011) - Table C7 Quarterly Budgeted Cash Flows ( Waste water management                             ) for 1st Quarter ended 30 September 2024 (Figures Finalised as at 2024/10/25)</t>
  </si>
  <si>
    <t>Western Cape: Cederberg (WC012) - Table C7 Quarterly Budgeted Cash Flows ( Waste water management                             ) for 1st Quarter ended 30 September 2024 (Figures Finalised as at 2024/10/25)</t>
  </si>
  <si>
    <t>Western Cape: Bergrivier (WC013) - Table C7 Quarterly Budgeted Cash Flows ( Waste water management                             ) for 1st Quarter ended 30 September 2024 (Figures Finalised as at 2024/10/25)</t>
  </si>
  <si>
    <t>Western Cape: Saldanha Bay (WC014) - Table C7 Quarterly Budgeted Cash Flows ( Waste water management                             ) for 1st Quarter ended 30 September 2024 (Figures Finalised as at 2024/10/25)</t>
  </si>
  <si>
    <t>Western Cape: Swartland (WC015) - Table C7 Quarterly Budgeted Cash Flows ( Waste water management                             ) for 1st Quarter ended 30 September 2024 (Figures Finalised as at 2024/10/25)</t>
  </si>
  <si>
    <t>Western Cape: West Coast (DC1) - Table C7 Quarterly Budgeted Cash Flows ( Waste water management                             ) for 1st Quarter ended 30 September 2024 (Figures Finalised as at 2024/10/25)</t>
  </si>
  <si>
    <t>Western Cape: Witzenberg (WC022) - Table C7 Quarterly Budgeted Cash Flows ( Waste water management                             ) for 1st Quarter ended 30 September 2024 (Figures Finalised as at 2024/10/25)</t>
  </si>
  <si>
    <t>Western Cape: Drakenstein (WC023) - Table C7 Quarterly Budgeted Cash Flows ( Waste water management                             ) for 1st Quarter ended 30 September 2024 (Figures Finalised as at 2024/10/25)</t>
  </si>
  <si>
    <t>Western Cape: Stellenbosch (WC024) - Table C7 Quarterly Budgeted Cash Flows ( Waste water management                             ) for 1st Quarter ended 30 September 2024 (Figures Finalised as at 2024/10/25)</t>
  </si>
  <si>
    <t>Western Cape: Breede Valley (WC025) - Table C7 Quarterly Budgeted Cash Flows ( Waste water management                             ) for 1st Quarter ended 30 September 2024 (Figures Finalised as at 2024/10/25)</t>
  </si>
  <si>
    <t>Western Cape: Langeberg (WC026) - Table C7 Quarterly Budgeted Cash Flows ( Waste water management                             ) for 1st Quarter ended 30 September 2024 (Figures Finalised as at 2024/10/25)</t>
  </si>
  <si>
    <t>Western Cape: Cape Winelands DM (DC2) - Table C7 Quarterly Budgeted Cash Flows ( Waste water management                             ) for 1st Quarter ended 30 September 2024 (Figures Finalised as at 2024/10/25)</t>
  </si>
  <si>
    <t>Western Cape: Theewaterskloof (WC031) - Table C7 Quarterly Budgeted Cash Flows ( Waste water management                             ) for 1st Quarter ended 30 September 2024 (Figures Finalised as at 2024/10/25)</t>
  </si>
  <si>
    <t>Western Cape: Overstrand (WC032) - Table C7 Quarterly Budgeted Cash Flows ( Waste water management                             ) for 1st Quarter ended 30 September 2024 (Figures Finalised as at 2024/10/25)</t>
  </si>
  <si>
    <t>Western Cape: Cape Agulhas (WC033) - Table C7 Quarterly Budgeted Cash Flows ( Waste water management                             ) for 1st Quarter ended 30 September 2024 (Figures Finalised as at 2024/10/25)</t>
  </si>
  <si>
    <t>Western Cape: Swellendam (WC034) - Table C7 Quarterly Budgeted Cash Flows ( Waste water management                             ) for 1st Quarter ended 30 September 2024 (Figures Finalised as at 2024/10/25)</t>
  </si>
  <si>
    <t>Western Cape: Overberg (DC3) - Table C7 Quarterly Budgeted Cash Flows ( Waste water management                             ) for 1st Quarter ended 30 September 2024 (Figures Finalised as at 2024/10/25)</t>
  </si>
  <si>
    <t>Western Cape: Kannaland (WC041) - Table C7 Quarterly Budgeted Cash Flows ( Waste water management                             ) for 1st Quarter ended 30 September 2024 (Figures Finalised as at 2024/10/25)</t>
  </si>
  <si>
    <t>Western Cape: Hessequa (WC042) - Table C7 Quarterly Budgeted Cash Flows ( Waste water management                             ) for 1st Quarter ended 30 September 2024 (Figures Finalised as at 2024/10/25)</t>
  </si>
  <si>
    <t>Western Cape: Mossel Bay (WC043) - Table C7 Quarterly Budgeted Cash Flows ( Waste water management                             ) for 1st Quarter ended 30 September 2024 (Figures Finalised as at 2024/10/25)</t>
  </si>
  <si>
    <t>Western Cape: George (WC044) - Table C7 Quarterly Budgeted Cash Flows ( Waste water management                             ) for 1st Quarter ended 30 September 2024 (Figures Finalised as at 2024/10/25)</t>
  </si>
  <si>
    <t>Western Cape: Oudtshoorn (WC045) - Table C7 Quarterly Budgeted Cash Flows ( Waste water management                             ) for 1st Quarter ended 30 September 2024 (Figures Finalised as at 2024/10/25)</t>
  </si>
  <si>
    <t>Western Cape: Bitou (WC047) - Table C7 Quarterly Budgeted Cash Flows ( Waste water management                             ) for 1st Quarter ended 30 September 2024 (Figures Finalised as at 2024/10/25)</t>
  </si>
  <si>
    <t>Western Cape: Knysna (WC048) - Table C7 Quarterly Budgeted Cash Flows ( Waste water management                             ) for 1st Quarter ended 30 September 2024 (Figures Finalised as at 2024/10/25)</t>
  </si>
  <si>
    <t>Western Cape: Garden Route (DC4) - Table C7 Quarterly Budgeted Cash Flows ( Waste water management                             ) for 1st Quarter ended 30 September 2024 (Figures Finalised as at 2024/10/25)</t>
  </si>
  <si>
    <t>Western Cape: Laingsburg (WC051) - Table C7 Quarterly Budgeted Cash Flows ( Waste water management                             ) for 1st Quarter ended 30 September 2024 (Figures Finalised as at 2024/10/25)</t>
  </si>
  <si>
    <t>Western Cape: Prince Albert (WC052) - Table C7 Quarterly Budgeted Cash Flows ( Waste water management                             ) for 1st Quarter ended 30 September 2024 (Figures Finalised as at 2024/10/25)</t>
  </si>
  <si>
    <t>Western Cape: Beaufort West (WC053) - Table C7 Quarterly Budgeted Cash Flows ( Waste water management                             ) for 1st Quarter ended 30 September 2024 (Figures Finalised as at 2024/10/25)</t>
  </si>
  <si>
    <t>Western Cape: Central Karoo (DC5) - Table C7 Quarterly Budgeted Cash Flows ( Waste water management                             ) for 1st Quarter ended 30 September 2024 (Figures Finalised as at 2024/10/25)</t>
  </si>
  <si>
    <t>Summary - Table C7 Quarterly Budgeted Cash Flows ( Waste water management                             ) for 1st Quarter ended 30 September 2024 (Figures Finalised as at 2024/10/25)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</si>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</sst>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>
        <v>5247200</v>
      </c>
      <c r="G6" s="20"/>
      <c r="H6" s="20">
        <v>21105847</v>
      </c>
      <c r="I6" s="20">
        <v>27936790</v>
      </c>
      <c r="J6" s="20">
        <v>49042637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49042637</v>
      </c>
      <c r="X6" s="20">
        <v>5247200</v>
      </c>
      <c r="Y6" s="20">
        <v>43795437</v>
      </c>
      <c r="Z6" s="21">
        <v>834.6439434364994</v>
      </c>
      <c r="AA6" s="22">
        <v>5247200</v>
      </c>
    </row>
    <row r="7" spans="1:27" ht="13.5" x14ac:dyDescent="0.25">
      <c r="A7" s="23" t="s">
        <v>35</v>
      </c>
      <c r="B7" s="17" t="s">
        <v>32</v>
      </c>
      <c r="C7" s="18">
        <v>1603588182</v>
      </c>
      <c r="D7" s="18"/>
      <c r="E7" s="19">
        <v>9705222378</v>
      </c>
      <c r="F7" s="20">
        <v>9850852169</v>
      </c>
      <c r="G7" s="20">
        <v>-90112261</v>
      </c>
      <c r="H7" s="20">
        <v>356512928</v>
      </c>
      <c r="I7" s="20">
        <v>138949147</v>
      </c>
      <c r="J7" s="20">
        <v>405349814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405349814</v>
      </c>
      <c r="X7" s="20">
        <v>2506703106</v>
      </c>
      <c r="Y7" s="20">
        <v>-2101353292</v>
      </c>
      <c r="Z7" s="21">
        <v>-83.829364832645638</v>
      </c>
      <c r="AA7" s="22">
        <v>9850852169</v>
      </c>
    </row>
    <row r="8" spans="1:27" ht="13.5" x14ac:dyDescent="0.25">
      <c r="A8" s="23" t="s">
        <v>36</v>
      </c>
      <c r="B8" s="17" t="s">
        <v>32</v>
      </c>
      <c r="C8" s="18">
        <v>252252320</v>
      </c>
      <c r="D8" s="18"/>
      <c r="E8" s="19">
        <v>-94012150</v>
      </c>
      <c r="F8" s="20">
        <v>-94012150</v>
      </c>
      <c r="G8" s="20">
        <v>291905614</v>
      </c>
      <c r="H8" s="20">
        <v>282450365</v>
      </c>
      <c r="I8" s="20">
        <v>7259937</v>
      </c>
      <c r="J8" s="20">
        <v>581615916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581615916</v>
      </c>
      <c r="X8" s="20">
        <v>-25088457</v>
      </c>
      <c r="Y8" s="20">
        <v>606704373</v>
      </c>
      <c r="Z8" s="21">
        <v>-2418.2610074425861</v>
      </c>
      <c r="AA8" s="22">
        <v>-94012150</v>
      </c>
    </row>
    <row r="9" spans="1:27" ht="13.5" x14ac:dyDescent="0.25">
      <c r="A9" s="23" t="s">
        <v>37</v>
      </c>
      <c r="B9" s="17" t="s">
        <v>6</v>
      </c>
      <c r="C9" s="18">
        <v>892832872</v>
      </c>
      <c r="D9" s="18"/>
      <c r="E9" s="19">
        <v>2083140415</v>
      </c>
      <c r="F9" s="20">
        <v>2146415415</v>
      </c>
      <c r="G9" s="20">
        <v>362035735</v>
      </c>
      <c r="H9" s="20">
        <v>32360106</v>
      </c>
      <c r="I9" s="20">
        <v>9563200</v>
      </c>
      <c r="J9" s="20">
        <v>403959041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403959041</v>
      </c>
      <c r="X9" s="20">
        <v>540020652</v>
      </c>
      <c r="Y9" s="20">
        <v>-136061611</v>
      </c>
      <c r="Z9" s="21">
        <v>-25.195631036718204</v>
      </c>
      <c r="AA9" s="22">
        <v>2146415415</v>
      </c>
    </row>
    <row r="10" spans="1:27" ht="13.5" x14ac:dyDescent="0.25">
      <c r="A10" s="23" t="s">
        <v>38</v>
      </c>
      <c r="B10" s="17" t="s">
        <v>6</v>
      </c>
      <c r="C10" s="18">
        <v>68307932</v>
      </c>
      <c r="D10" s="18"/>
      <c r="E10" s="19">
        <v>830539091</v>
      </c>
      <c r="F10" s="20">
        <v>865269191</v>
      </c>
      <c r="G10" s="20">
        <v>129556524</v>
      </c>
      <c r="H10" s="20">
        <v>-9946399</v>
      </c>
      <c r="I10" s="20">
        <v>10896925</v>
      </c>
      <c r="J10" s="20">
        <v>130507050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130507050</v>
      </c>
      <c r="X10" s="20">
        <v>288345232</v>
      </c>
      <c r="Y10" s="20">
        <v>-157838182</v>
      </c>
      <c r="Z10" s="21">
        <v>-54.739307081727638</v>
      </c>
      <c r="AA10" s="22">
        <v>865269191</v>
      </c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149287869</v>
      </c>
      <c r="F11" s="20">
        <v>149953681</v>
      </c>
      <c r="G11" s="20">
        <v>1170019</v>
      </c>
      <c r="H11" s="20">
        <v>1594512</v>
      </c>
      <c r="I11" s="20">
        <v>2143858</v>
      </c>
      <c r="J11" s="20">
        <v>4908389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4908389</v>
      </c>
      <c r="X11" s="20">
        <v>37763204</v>
      </c>
      <c r="Y11" s="20">
        <v>-32854815</v>
      </c>
      <c r="Z11" s="21">
        <v>-87.002191339484853</v>
      </c>
      <c r="AA11" s="22">
        <v>149953681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-1795765237</v>
      </c>
      <c r="D14" s="18"/>
      <c r="E14" s="19">
        <v>-3788289816</v>
      </c>
      <c r="F14" s="20">
        <v>-3800274301</v>
      </c>
      <c r="G14" s="20">
        <v>-262454962</v>
      </c>
      <c r="H14" s="20">
        <v>-316086059</v>
      </c>
      <c r="I14" s="20">
        <v>-186738897</v>
      </c>
      <c r="J14" s="20">
        <v>-765279918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-765279918</v>
      </c>
      <c r="X14" s="20">
        <v>-921508108</v>
      </c>
      <c r="Y14" s="20">
        <v>156228190</v>
      </c>
      <c r="Z14" s="21">
        <v>-16.953533956317614</v>
      </c>
      <c r="AA14" s="22">
        <v>-3800274301</v>
      </c>
    </row>
    <row r="15" spans="1:27" ht="13.5" x14ac:dyDescent="0.25">
      <c r="A15" s="23" t="s">
        <v>43</v>
      </c>
      <c r="B15" s="17" t="s">
        <v>32</v>
      </c>
      <c r="C15" s="18">
        <v>-11034309</v>
      </c>
      <c r="D15" s="18"/>
      <c r="E15" s="19">
        <v>-87303746</v>
      </c>
      <c r="F15" s="20">
        <v>-87303746</v>
      </c>
      <c r="G15" s="20">
        <v>-247</v>
      </c>
      <c r="H15" s="20">
        <v>-241</v>
      </c>
      <c r="I15" s="20">
        <v>-49784</v>
      </c>
      <c r="J15" s="20">
        <v>-50272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-50272</v>
      </c>
      <c r="X15" s="20">
        <v>-8892270</v>
      </c>
      <c r="Y15" s="20">
        <v>8841998</v>
      </c>
      <c r="Z15" s="21">
        <v>-99.434655043087986</v>
      </c>
      <c r="AA15" s="22">
        <v>-87303746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-4938540</v>
      </c>
      <c r="F16" s="20">
        <v>-4938540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-4938540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1053563667</v>
      </c>
      <c r="D17" s="26">
        <f>SUM(D6:D16)</f>
        <v>0</v>
      </c>
      <c r="E17" s="27">
        <f t="shared" si="0"/>
        <v>8793645501</v>
      </c>
      <c r="F17" s="28">
        <f t="shared" si="0"/>
        <v>9031208919</v>
      </c>
      <c r="G17" s="28">
        <f t="shared" si="0"/>
        <v>432100422</v>
      </c>
      <c r="H17" s="28">
        <f t="shared" si="0"/>
        <v>367991059</v>
      </c>
      <c r="I17" s="28">
        <f t="shared" si="0"/>
        <v>9961176</v>
      </c>
      <c r="J17" s="28">
        <f t="shared" si="0"/>
        <v>810052657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810052657</v>
      </c>
      <c r="X17" s="28">
        <f t="shared" si="0"/>
        <v>2421412075</v>
      </c>
      <c r="Y17" s="28">
        <f t="shared" si="0"/>
        <v>-1611359418</v>
      </c>
      <c r="Z17" s="29">
        <f>+IF(X17&lt;&gt;0,+(Y17/X17)*100,0)</f>
        <v>-66.546270031299812</v>
      </c>
      <c r="AA17" s="30">
        <f>SUM(AA6:AA16)</f>
        <v>9031208919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-786189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-1758056397</v>
      </c>
      <c r="D26" s="18"/>
      <c r="E26" s="19">
        <v>-2834100403</v>
      </c>
      <c r="F26" s="20">
        <v>-2872011725</v>
      </c>
      <c r="G26" s="20">
        <v>-158188635</v>
      </c>
      <c r="H26" s="20">
        <v>-156792999</v>
      </c>
      <c r="I26" s="20">
        <v>-156353891</v>
      </c>
      <c r="J26" s="20">
        <v>-471335525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-471335525</v>
      </c>
      <c r="X26" s="20">
        <v>-737184079</v>
      </c>
      <c r="Y26" s="20">
        <v>265848554</v>
      </c>
      <c r="Z26" s="21">
        <v>-36.062709650570199</v>
      </c>
      <c r="AA26" s="22">
        <v>-2872011725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-1759767030</v>
      </c>
      <c r="D27" s="26">
        <f>SUM(D21:D26)</f>
        <v>0</v>
      </c>
      <c r="E27" s="27">
        <f t="shared" si="1"/>
        <v>-2835262899</v>
      </c>
      <c r="F27" s="28">
        <f t="shared" si="1"/>
        <v>-2873174221</v>
      </c>
      <c r="G27" s="28">
        <f t="shared" si="1"/>
        <v>-158188635</v>
      </c>
      <c r="H27" s="28">
        <f t="shared" si="1"/>
        <v>-156792999</v>
      </c>
      <c r="I27" s="28">
        <f t="shared" si="1"/>
        <v>-156353891</v>
      </c>
      <c r="J27" s="28">
        <f t="shared" si="1"/>
        <v>-471335525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-471335525</v>
      </c>
      <c r="X27" s="28">
        <f t="shared" si="1"/>
        <v>-737474707</v>
      </c>
      <c r="Y27" s="28">
        <f t="shared" si="1"/>
        <v>266139182</v>
      </c>
      <c r="Z27" s="29">
        <f>+IF(X27&lt;&gt;0,+(Y27/X27)*100,0)</f>
        <v>-36.087906401920847</v>
      </c>
      <c r="AA27" s="30">
        <f>SUM(AA21:AA26)</f>
        <v>-2873174221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-577282</v>
      </c>
      <c r="D33" s="18"/>
      <c r="E33" s="19">
        <v>-392239</v>
      </c>
      <c r="F33" s="20">
        <v>-392239</v>
      </c>
      <c r="G33" s="20">
        <v>-221643</v>
      </c>
      <c r="H33" s="36">
        <v>70230</v>
      </c>
      <c r="I33" s="36">
        <v>30156</v>
      </c>
      <c r="J33" s="36">
        <v>-121257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-121257</v>
      </c>
      <c r="X33" s="36">
        <v>-115389</v>
      </c>
      <c r="Y33" s="20">
        <v>-5868</v>
      </c>
      <c r="Z33" s="21">
        <v>5.0854067545433272</v>
      </c>
      <c r="AA33" s="22">
        <v>-392239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-100763969</v>
      </c>
      <c r="D35" s="18"/>
      <c r="E35" s="19">
        <v>-9476598</v>
      </c>
      <c r="F35" s="20">
        <v>-9476598</v>
      </c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>
        <v>-9476598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-101341251</v>
      </c>
      <c r="D36" s="26">
        <f>SUM(D31:D35)</f>
        <v>0</v>
      </c>
      <c r="E36" s="27">
        <f t="shared" si="2"/>
        <v>-9868837</v>
      </c>
      <c r="F36" s="28">
        <f t="shared" si="2"/>
        <v>-9868837</v>
      </c>
      <c r="G36" s="28">
        <f t="shared" si="2"/>
        <v>-1913214</v>
      </c>
      <c r="H36" s="28">
        <f t="shared" si="2"/>
        <v>-1695802</v>
      </c>
      <c r="I36" s="28">
        <f t="shared" si="2"/>
        <v>-1733903</v>
      </c>
      <c r="J36" s="28">
        <f t="shared" si="2"/>
        <v>-5342919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-5342919</v>
      </c>
      <c r="X36" s="28">
        <f t="shared" si="2"/>
        <v>-115389</v>
      </c>
      <c r="Y36" s="28">
        <f t="shared" si="2"/>
        <v>-5227530</v>
      </c>
      <c r="Z36" s="29">
        <f>+IF(X36&lt;&gt;0,+(Y36/X36)*100,0)</f>
        <v>4530.3538465538313</v>
      </c>
      <c r="AA36" s="30">
        <f>SUM(AA31:AA35)</f>
        <v>-9868837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-807544614</v>
      </c>
      <c r="D38" s="32">
        <f>+D17+D27+D36</f>
        <v>0</v>
      </c>
      <c r="E38" s="33">
        <f t="shared" si="3"/>
        <v>5948513765</v>
      </c>
      <c r="F38" s="2">
        <f t="shared" si="3"/>
        <v>6148165861</v>
      </c>
      <c r="G38" s="2">
        <f t="shared" si="3"/>
        <v>271998573</v>
      </c>
      <c r="H38" s="2">
        <f t="shared" si="3"/>
        <v>209502258</v>
      </c>
      <c r="I38" s="2">
        <f t="shared" si="3"/>
        <v>-148126618</v>
      </c>
      <c r="J38" s="2">
        <f t="shared" si="3"/>
        <v>333374213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333374213</v>
      </c>
      <c r="X38" s="2">
        <f t="shared" si="3"/>
        <v>1683821979</v>
      </c>
      <c r="Y38" s="2">
        <f t="shared" si="3"/>
        <v>-1350447766</v>
      </c>
      <c r="Z38" s="34">
        <f>+IF(X38&lt;&gt;0,+(Y38/X38)*100,0)</f>
        <v>-80.201338552547782</v>
      </c>
      <c r="AA38" s="35">
        <f>+AA17+AA27+AA36</f>
        <v>6148165861</v>
      </c>
    </row>
    <row r="39" spans="1:27" ht="13.5" x14ac:dyDescent="0.25">
      <c r="A39" s="23" t="s">
        <v>60</v>
      </c>
      <c r="B39" s="17"/>
      <c r="C39" s="32">
        <v>1433493339</v>
      </c>
      <c r="D39" s="32"/>
      <c r="E39" s="33">
        <v>1078883953</v>
      </c>
      <c r="F39" s="2">
        <v>1078883953</v>
      </c>
      <c r="G39" s="2">
        <v>1069710134</v>
      </c>
      <c r="H39" s="2">
        <f>+G40+H60</f>
        <v>1155915998</v>
      </c>
      <c r="I39" s="2">
        <f>+H40+I60</f>
        <v>875406744</v>
      </c>
      <c r="J39" s="2">
        <f>+G39</f>
        <v>1069710134</v>
      </c>
      <c r="K39" s="2">
        <f>+I40+K60</f>
        <v>727280126</v>
      </c>
      <c r="L39" s="2">
        <f>+K40+L60</f>
        <v>727280126</v>
      </c>
      <c r="M39" s="2">
        <f>+L40+M60</f>
        <v>727280126</v>
      </c>
      <c r="N39" s="2">
        <f>+K39</f>
        <v>727280126</v>
      </c>
      <c r="O39" s="2">
        <f>+M40+O60</f>
        <v>727280126</v>
      </c>
      <c r="P39" s="2">
        <f>+O40+P60</f>
        <v>727280126</v>
      </c>
      <c r="Q39" s="2">
        <f>+P40+Q60</f>
        <v>727280126</v>
      </c>
      <c r="R39" s="2">
        <f>+O39</f>
        <v>727280126</v>
      </c>
      <c r="S39" s="2">
        <f>+Q40+S60</f>
        <v>727280126</v>
      </c>
      <c r="T39" s="2">
        <f>+S40+T60</f>
        <v>727280126</v>
      </c>
      <c r="U39" s="2">
        <f>+T40+U60</f>
        <v>727280126</v>
      </c>
      <c r="V39" s="2">
        <f>+S39</f>
        <v>727280126</v>
      </c>
      <c r="W39" s="2">
        <f>+G39</f>
        <v>1069710134</v>
      </c>
      <c r="X39" s="2">
        <v>1078883953</v>
      </c>
      <c r="Y39" s="2">
        <f>+W39-X39</f>
        <v>-9173819</v>
      </c>
      <c r="Z39" s="34">
        <f>+IF(X39&lt;&gt;0,+(Y39/X39)*100,0)</f>
        <v>-0.85030637210710269</v>
      </c>
      <c r="AA39" s="35">
        <v>1078883953</v>
      </c>
    </row>
    <row r="40" spans="1:27" ht="13.5" x14ac:dyDescent="0.25">
      <c r="A40" s="41" t="s">
        <v>62</v>
      </c>
      <c r="B40" s="42" t="s">
        <v>61</v>
      </c>
      <c r="C40" s="43">
        <f>+C38+C39</f>
        <v>625948725</v>
      </c>
      <c r="D40" s="43">
        <f t="shared" ref="D40:AA40" si="4">+D38+D39</f>
        <v>0</v>
      </c>
      <c r="E40" s="44">
        <f t="shared" si="4"/>
        <v>7027397718</v>
      </c>
      <c r="F40" s="45">
        <f t="shared" si="4"/>
        <v>7227049814</v>
      </c>
      <c r="G40" s="45">
        <f t="shared" si="4"/>
        <v>1341708707</v>
      </c>
      <c r="H40" s="45">
        <f t="shared" si="4"/>
        <v>1365418256</v>
      </c>
      <c r="I40" s="45">
        <f t="shared" si="4"/>
        <v>727280126</v>
      </c>
      <c r="J40" s="45">
        <f>+I40</f>
        <v>727280126</v>
      </c>
      <c r="K40" s="45">
        <f t="shared" si="4"/>
        <v>727280126</v>
      </c>
      <c r="L40" s="45">
        <f t="shared" si="4"/>
        <v>727280126</v>
      </c>
      <c r="M40" s="45">
        <f t="shared" si="4"/>
        <v>727280126</v>
      </c>
      <c r="N40" s="45">
        <f>+M40</f>
        <v>727280126</v>
      </c>
      <c r="O40" s="45">
        <f t="shared" si="4"/>
        <v>727280126</v>
      </c>
      <c r="P40" s="45">
        <f t="shared" si="4"/>
        <v>727280126</v>
      </c>
      <c r="Q40" s="45">
        <f t="shared" si="4"/>
        <v>727280126</v>
      </c>
      <c r="R40" s="45">
        <f>+Q40</f>
        <v>727280126</v>
      </c>
      <c r="S40" s="45">
        <f t="shared" si="4"/>
        <v>727280126</v>
      </c>
      <c r="T40" s="45">
        <f t="shared" si="4"/>
        <v>727280126</v>
      </c>
      <c r="U40" s="45">
        <f t="shared" si="4"/>
        <v>727280126</v>
      </c>
      <c r="V40" s="45">
        <f>+U40</f>
        <v>727280126</v>
      </c>
      <c r="W40" s="45">
        <f>+V40</f>
        <v>727280126</v>
      </c>
      <c r="X40" s="45">
        <f t="shared" si="4"/>
        <v>2762705932</v>
      </c>
      <c r="Y40" s="45">
        <f t="shared" si="4"/>
        <v>-1359621585</v>
      </c>
      <c r="Z40" s="46">
        <f>+IF(X40&lt;&gt;0,+(Y40/X40)*100,0)</f>
        <v>-49.213402311542147</v>
      </c>
      <c r="AA40" s="47">
        <f t="shared" si="4"/>
        <v>7227049814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1069710134</v>
      </c>
      <c r="H60">
        <v>-185792709</v>
      </c>
      <c r="I60">
        <v>-490011512</v>
      </c>
      <c r="J60">
        <v>1069710134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E8" sqref="AE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920474770</v>
      </c>
      <c r="F7" s="20">
        <v>920474770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230118693</v>
      </c>
      <c r="Y7" s="20">
        <v>-230118693</v>
      </c>
      <c r="Z7" s="21">
        <v>-100</v>
      </c>
      <c r="AA7" s="22">
        <v>920474770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4156740</v>
      </c>
      <c r="F8" s="20">
        <v>4156740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1039185</v>
      </c>
      <c r="Y8" s="20">
        <v>-1039185</v>
      </c>
      <c r="Z8" s="21">
        <v>-100</v>
      </c>
      <c r="AA8" s="22">
        <v>4156740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239740720</v>
      </c>
      <c r="F9" s="20">
        <v>239740720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59935179</v>
      </c>
      <c r="Y9" s="20">
        <v>-59935179</v>
      </c>
      <c r="Z9" s="21">
        <v>-100</v>
      </c>
      <c r="AA9" s="22">
        <v>239740720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99300750</v>
      </c>
      <c r="F11" s="20">
        <v>99300750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24825189</v>
      </c>
      <c r="Y11" s="20">
        <v>-24825189</v>
      </c>
      <c r="Z11" s="21">
        <v>-100</v>
      </c>
      <c r="AA11" s="22">
        <v>99300750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-498051790</v>
      </c>
      <c r="F14" s="20">
        <v>-498051790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-124512948</v>
      </c>
      <c r="Y14" s="20">
        <v>124512948</v>
      </c>
      <c r="Z14" s="21">
        <v>-100</v>
      </c>
      <c r="AA14" s="22">
        <v>-498051790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765621190</v>
      </c>
      <c r="F17" s="28">
        <f t="shared" si="0"/>
        <v>765621190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191405298</v>
      </c>
      <c r="Y17" s="28">
        <f t="shared" si="0"/>
        <v>-191405298</v>
      </c>
      <c r="Z17" s="29">
        <f>+IF(X17&lt;&gt;0,+(Y17/X17)*100,0)</f>
        <v>-100</v>
      </c>
      <c r="AA17" s="30">
        <f>SUM(AA6:AA16)</f>
        <v>765621190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765621190</v>
      </c>
      <c r="F38" s="2">
        <f t="shared" si="3"/>
        <v>765621190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191405298</v>
      </c>
      <c r="Y38" s="2">
        <f t="shared" si="3"/>
        <v>-191405298</v>
      </c>
      <c r="Z38" s="34">
        <f>+IF(X38&lt;&gt;0,+(Y38/X38)*100,0)</f>
        <v>-100</v>
      </c>
      <c r="AA38" s="35">
        <f>+AA17+AA27+AA36</f>
        <v>765621190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765621190</v>
      </c>
      <c r="F40" s="45">
        <f t="shared" si="4"/>
        <v>765621190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191405298</v>
      </c>
      <c r="Y40" s="45">
        <f t="shared" si="4"/>
        <v>-191405298</v>
      </c>
      <c r="Z40" s="46">
        <f>+IF(X40&lt;&gt;0,+(Y40/X40)*100,0)</f>
        <v>-100</v>
      </c>
      <c r="AA40" s="47">
        <f t="shared" si="4"/>
        <v>765621190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148677</v>
      </c>
      <c r="D7" s="18"/>
      <c r="E7" s="19">
        <v>83309741</v>
      </c>
      <c r="F7" s="20">
        <v>83309741</v>
      </c>
      <c r="G7" s="20">
        <v>15983</v>
      </c>
      <c r="H7" s="20">
        <v>21821</v>
      </c>
      <c r="I7" s="20">
        <v>31462</v>
      </c>
      <c r="J7" s="20">
        <v>69266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69266</v>
      </c>
      <c r="X7" s="20">
        <v>20827554</v>
      </c>
      <c r="Y7" s="20">
        <v>-20758288</v>
      </c>
      <c r="Z7" s="21">
        <v>-99.667430942682941</v>
      </c>
      <c r="AA7" s="22">
        <v>83309741</v>
      </c>
    </row>
    <row r="8" spans="1:27" ht="13.5" x14ac:dyDescent="0.25">
      <c r="A8" s="23" t="s">
        <v>36</v>
      </c>
      <c r="B8" s="17" t="s">
        <v>32</v>
      </c>
      <c r="C8" s="18">
        <v>1433</v>
      </c>
      <c r="D8" s="18"/>
      <c r="E8" s="19">
        <v>25415</v>
      </c>
      <c r="F8" s="20">
        <v>25415</v>
      </c>
      <c r="G8" s="20">
        <v>309</v>
      </c>
      <c r="H8" s="20">
        <v>12780</v>
      </c>
      <c r="I8" s="20">
        <v>885</v>
      </c>
      <c r="J8" s="20">
        <v>13974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13974</v>
      </c>
      <c r="X8" s="20">
        <v>6354</v>
      </c>
      <c r="Y8" s="20">
        <v>7620</v>
      </c>
      <c r="Z8" s="21">
        <v>119.92445703493861</v>
      </c>
      <c r="AA8" s="22">
        <v>25415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1458657</v>
      </c>
      <c r="D14" s="18"/>
      <c r="E14" s="19">
        <v>-31189586</v>
      </c>
      <c r="F14" s="20">
        <v>-31189586</v>
      </c>
      <c r="G14" s="20">
        <v>354090</v>
      </c>
      <c r="H14" s="20">
        <v>165826</v>
      </c>
      <c r="I14" s="20">
        <v>932151</v>
      </c>
      <c r="J14" s="20">
        <v>1452067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1452067</v>
      </c>
      <c r="X14" s="20">
        <v>-7797447</v>
      </c>
      <c r="Y14" s="20">
        <v>9249514</v>
      </c>
      <c r="Z14" s="21">
        <v>-118.6223388244896</v>
      </c>
      <c r="AA14" s="22">
        <v>-31189586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1608767</v>
      </c>
      <c r="D17" s="26">
        <f>SUM(D6:D16)</f>
        <v>0</v>
      </c>
      <c r="E17" s="27">
        <f t="shared" si="0"/>
        <v>52145570</v>
      </c>
      <c r="F17" s="28">
        <f t="shared" si="0"/>
        <v>52145570</v>
      </c>
      <c r="G17" s="28">
        <f t="shared" si="0"/>
        <v>370382</v>
      </c>
      <c r="H17" s="28">
        <f t="shared" si="0"/>
        <v>200427</v>
      </c>
      <c r="I17" s="28">
        <f t="shared" si="0"/>
        <v>964498</v>
      </c>
      <c r="J17" s="28">
        <f t="shared" si="0"/>
        <v>1535307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1535307</v>
      </c>
      <c r="X17" s="28">
        <f t="shared" si="0"/>
        <v>13036461</v>
      </c>
      <c r="Y17" s="28">
        <f t="shared" si="0"/>
        <v>-11501154</v>
      </c>
      <c r="Z17" s="29">
        <f>+IF(X17&lt;&gt;0,+(Y17/X17)*100,0)</f>
        <v>-88.222977079438962</v>
      </c>
      <c r="AA17" s="30">
        <f>SUM(AA6:AA16)</f>
        <v>52145570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-1171254</v>
      </c>
      <c r="D26" s="18"/>
      <c r="E26" s="19">
        <v>-20808132</v>
      </c>
      <c r="F26" s="20">
        <v>-20808132</v>
      </c>
      <c r="G26" s="20"/>
      <c r="H26" s="20">
        <v>293677</v>
      </c>
      <c r="I26" s="20">
        <v>493932</v>
      </c>
      <c r="J26" s="20">
        <v>787609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787609</v>
      </c>
      <c r="X26" s="20">
        <v>-5202039</v>
      </c>
      <c r="Y26" s="20">
        <v>5989648</v>
      </c>
      <c r="Z26" s="21">
        <v>-115.1403901431727</v>
      </c>
      <c r="AA26" s="22">
        <v>-20808132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-1171254</v>
      </c>
      <c r="D27" s="26">
        <f>SUM(D21:D26)</f>
        <v>0</v>
      </c>
      <c r="E27" s="27">
        <f t="shared" si="1"/>
        <v>-20808132</v>
      </c>
      <c r="F27" s="28">
        <f t="shared" si="1"/>
        <v>-20808132</v>
      </c>
      <c r="G27" s="28">
        <f t="shared" si="1"/>
        <v>0</v>
      </c>
      <c r="H27" s="28">
        <f t="shared" si="1"/>
        <v>293677</v>
      </c>
      <c r="I27" s="28">
        <f t="shared" si="1"/>
        <v>493932</v>
      </c>
      <c r="J27" s="28">
        <f t="shared" si="1"/>
        <v>787609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787609</v>
      </c>
      <c r="X27" s="28">
        <f t="shared" si="1"/>
        <v>-5202039</v>
      </c>
      <c r="Y27" s="28">
        <f t="shared" si="1"/>
        <v>5989648</v>
      </c>
      <c r="Z27" s="29">
        <f>+IF(X27&lt;&gt;0,+(Y27/X27)*100,0)</f>
        <v>-115.1403901431727</v>
      </c>
      <c r="AA27" s="30">
        <f>SUM(AA21:AA26)</f>
        <v>-20808132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437513</v>
      </c>
      <c r="D38" s="32">
        <f>+D17+D27+D36</f>
        <v>0</v>
      </c>
      <c r="E38" s="33">
        <f t="shared" si="3"/>
        <v>31337438</v>
      </c>
      <c r="F38" s="2">
        <f t="shared" si="3"/>
        <v>31337438</v>
      </c>
      <c r="G38" s="2">
        <f t="shared" si="3"/>
        <v>370382</v>
      </c>
      <c r="H38" s="2">
        <f t="shared" si="3"/>
        <v>494104</v>
      </c>
      <c r="I38" s="2">
        <f t="shared" si="3"/>
        <v>1458430</v>
      </c>
      <c r="J38" s="2">
        <f t="shared" si="3"/>
        <v>2322916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2322916</v>
      </c>
      <c r="X38" s="2">
        <f t="shared" si="3"/>
        <v>7834422</v>
      </c>
      <c r="Y38" s="2">
        <f t="shared" si="3"/>
        <v>-5511506</v>
      </c>
      <c r="Z38" s="34">
        <f>+IF(X38&lt;&gt;0,+(Y38/X38)*100,0)</f>
        <v>-70.349873928159596</v>
      </c>
      <c r="AA38" s="35">
        <f>+AA17+AA27+AA36</f>
        <v>31337438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370382</v>
      </c>
      <c r="I39" s="2">
        <f>+H40+I60</f>
        <v>864486</v>
      </c>
      <c r="J39" s="2">
        <f>+G39</f>
        <v>0</v>
      </c>
      <c r="K39" s="2">
        <f>+I40+K60</f>
        <v>2322916</v>
      </c>
      <c r="L39" s="2">
        <f>+K40+L60</f>
        <v>2322916</v>
      </c>
      <c r="M39" s="2">
        <f>+L40+M60</f>
        <v>2322916</v>
      </c>
      <c r="N39" s="2">
        <f>+K39</f>
        <v>2322916</v>
      </c>
      <c r="O39" s="2">
        <f>+M40+O60</f>
        <v>2322916</v>
      </c>
      <c r="P39" s="2">
        <f>+O40+P60</f>
        <v>2322916</v>
      </c>
      <c r="Q39" s="2">
        <f>+P40+Q60</f>
        <v>2322916</v>
      </c>
      <c r="R39" s="2">
        <f>+O39</f>
        <v>2322916</v>
      </c>
      <c r="S39" s="2">
        <f>+Q40+S60</f>
        <v>2322916</v>
      </c>
      <c r="T39" s="2">
        <f>+S40+T60</f>
        <v>2322916</v>
      </c>
      <c r="U39" s="2">
        <f>+T40+U60</f>
        <v>2322916</v>
      </c>
      <c r="V39" s="2">
        <f>+S39</f>
        <v>2322916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437513</v>
      </c>
      <c r="D40" s="43">
        <f t="shared" ref="D40:AA40" si="4">+D38+D39</f>
        <v>0</v>
      </c>
      <c r="E40" s="44">
        <f t="shared" si="4"/>
        <v>31337438</v>
      </c>
      <c r="F40" s="45">
        <f t="shared" si="4"/>
        <v>31337438</v>
      </c>
      <c r="G40" s="45">
        <f t="shared" si="4"/>
        <v>370382</v>
      </c>
      <c r="H40" s="45">
        <f t="shared" si="4"/>
        <v>864486</v>
      </c>
      <c r="I40" s="45">
        <f t="shared" si="4"/>
        <v>2322916</v>
      </c>
      <c r="J40" s="45">
        <f>+I40</f>
        <v>2322916</v>
      </c>
      <c r="K40" s="45">
        <f t="shared" si="4"/>
        <v>2322916</v>
      </c>
      <c r="L40" s="45">
        <f t="shared" si="4"/>
        <v>2322916</v>
      </c>
      <c r="M40" s="45">
        <f t="shared" si="4"/>
        <v>2322916</v>
      </c>
      <c r="N40" s="45">
        <f>+M40</f>
        <v>2322916</v>
      </c>
      <c r="O40" s="45">
        <f t="shared" si="4"/>
        <v>2322916</v>
      </c>
      <c r="P40" s="45">
        <f t="shared" si="4"/>
        <v>2322916</v>
      </c>
      <c r="Q40" s="45">
        <f t="shared" si="4"/>
        <v>2322916</v>
      </c>
      <c r="R40" s="45">
        <f>+Q40</f>
        <v>2322916</v>
      </c>
      <c r="S40" s="45">
        <f t="shared" si="4"/>
        <v>2322916</v>
      </c>
      <c r="T40" s="45">
        <f t="shared" si="4"/>
        <v>2322916</v>
      </c>
      <c r="U40" s="45">
        <f t="shared" si="4"/>
        <v>2322916</v>
      </c>
      <c r="V40" s="45">
        <f>+U40</f>
        <v>2322916</v>
      </c>
      <c r="W40" s="45">
        <f>+V40</f>
        <v>2322916</v>
      </c>
      <c r="X40" s="45">
        <f t="shared" si="4"/>
        <v>7834422</v>
      </c>
      <c r="Y40" s="45">
        <f t="shared" si="4"/>
        <v>-5511506</v>
      </c>
      <c r="Z40" s="46">
        <f>+IF(X40&lt;&gt;0,+(Y40/X40)*100,0)</f>
        <v>-70.349873928159596</v>
      </c>
      <c r="AA40" s="47">
        <f t="shared" si="4"/>
        <v>31337438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16140</v>
      </c>
      <c r="D7" s="18"/>
      <c r="E7" s="19"/>
      <c r="F7" s="20"/>
      <c r="G7" s="20">
        <v>906</v>
      </c>
      <c r="H7" s="20"/>
      <c r="I7" s="20">
        <v>308</v>
      </c>
      <c r="J7" s="20">
        <v>1214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1214</v>
      </c>
      <c r="X7" s="20"/>
      <c r="Y7" s="20">
        <v>1214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10162310</v>
      </c>
      <c r="F9" s="20">
        <v>10162310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2540577</v>
      </c>
      <c r="Y9" s="20">
        <v>-2540577</v>
      </c>
      <c r="Z9" s="21">
        <v>-100</v>
      </c>
      <c r="AA9" s="22">
        <v>10162310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-786959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-770819</v>
      </c>
      <c r="D17" s="26">
        <f>SUM(D6:D16)</f>
        <v>0</v>
      </c>
      <c r="E17" s="27">
        <f t="shared" si="0"/>
        <v>10162310</v>
      </c>
      <c r="F17" s="28">
        <f t="shared" si="0"/>
        <v>10162310</v>
      </c>
      <c r="G17" s="28">
        <f t="shared" si="0"/>
        <v>906</v>
      </c>
      <c r="H17" s="28">
        <f t="shared" si="0"/>
        <v>0</v>
      </c>
      <c r="I17" s="28">
        <f t="shared" si="0"/>
        <v>308</v>
      </c>
      <c r="J17" s="28">
        <f t="shared" si="0"/>
        <v>1214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1214</v>
      </c>
      <c r="X17" s="28">
        <f t="shared" si="0"/>
        <v>2540577</v>
      </c>
      <c r="Y17" s="28">
        <f t="shared" si="0"/>
        <v>-2539363</v>
      </c>
      <c r="Z17" s="29">
        <f>+IF(X17&lt;&gt;0,+(Y17/X17)*100,0)</f>
        <v>-99.952215579374297</v>
      </c>
      <c r="AA17" s="30">
        <f>SUM(AA6:AA16)</f>
        <v>10162310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-782641</v>
      </c>
      <c r="D26" s="18"/>
      <c r="E26" s="19">
        <v>-14495250</v>
      </c>
      <c r="F26" s="20">
        <v>-14495250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-3623805</v>
      </c>
      <c r="Y26" s="20">
        <v>3623805</v>
      </c>
      <c r="Z26" s="21">
        <v>-100</v>
      </c>
      <c r="AA26" s="22">
        <v>-14495250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-782641</v>
      </c>
      <c r="D27" s="26">
        <f>SUM(D21:D26)</f>
        <v>0</v>
      </c>
      <c r="E27" s="27">
        <f t="shared" si="1"/>
        <v>-14495250</v>
      </c>
      <c r="F27" s="28">
        <f t="shared" si="1"/>
        <v>-14495250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-3623805</v>
      </c>
      <c r="Y27" s="28">
        <f t="shared" si="1"/>
        <v>3623805</v>
      </c>
      <c r="Z27" s="29">
        <f>+IF(X27&lt;&gt;0,+(Y27/X27)*100,0)</f>
        <v>-100</v>
      </c>
      <c r="AA27" s="30">
        <f>SUM(AA21:AA26)</f>
        <v>-14495250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-1553460</v>
      </c>
      <c r="D38" s="32">
        <f>+D17+D27+D36</f>
        <v>0</v>
      </c>
      <c r="E38" s="33">
        <f t="shared" si="3"/>
        <v>-4332940</v>
      </c>
      <c r="F38" s="2">
        <f t="shared" si="3"/>
        <v>-4332940</v>
      </c>
      <c r="G38" s="2">
        <f t="shared" si="3"/>
        <v>906</v>
      </c>
      <c r="H38" s="2">
        <f t="shared" si="3"/>
        <v>0</v>
      </c>
      <c r="I38" s="2">
        <f t="shared" si="3"/>
        <v>308</v>
      </c>
      <c r="J38" s="2">
        <f t="shared" si="3"/>
        <v>1214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1214</v>
      </c>
      <c r="X38" s="2">
        <f t="shared" si="3"/>
        <v>-1083228</v>
      </c>
      <c r="Y38" s="2">
        <f t="shared" si="3"/>
        <v>1084442</v>
      </c>
      <c r="Z38" s="34">
        <f>+IF(X38&lt;&gt;0,+(Y38/X38)*100,0)</f>
        <v>-100.11207243535063</v>
      </c>
      <c r="AA38" s="35">
        <f>+AA17+AA27+AA36</f>
        <v>-4332940</v>
      </c>
    </row>
    <row r="39" spans="1:27" ht="13.5" x14ac:dyDescent="0.25">
      <c r="A39" s="23" t="s">
        <v>60</v>
      </c>
      <c r="B39" s="17"/>
      <c r="C39" s="32">
        <v>-1131421</v>
      </c>
      <c r="D39" s="32"/>
      <c r="E39" s="33"/>
      <c r="F39" s="2"/>
      <c r="G39" s="2"/>
      <c r="H39" s="2">
        <f>+G40+H60</f>
        <v>-2782672</v>
      </c>
      <c r="I39" s="2">
        <f>+H40+I60</f>
        <v>-2782672</v>
      </c>
      <c r="J39" s="2">
        <f>+G39</f>
        <v>0</v>
      </c>
      <c r="K39" s="2">
        <f>+I40+K60</f>
        <v>-2782364</v>
      </c>
      <c r="L39" s="2">
        <f>+K40+L60</f>
        <v>-2782364</v>
      </c>
      <c r="M39" s="2">
        <f>+L40+M60</f>
        <v>-2782364</v>
      </c>
      <c r="N39" s="2">
        <f>+K39</f>
        <v>-2782364</v>
      </c>
      <c r="O39" s="2">
        <f>+M40+O60</f>
        <v>-2782364</v>
      </c>
      <c r="P39" s="2">
        <f>+O40+P60</f>
        <v>-2782364</v>
      </c>
      <c r="Q39" s="2">
        <f>+P40+Q60</f>
        <v>-2782364</v>
      </c>
      <c r="R39" s="2">
        <f>+O39</f>
        <v>-2782364</v>
      </c>
      <c r="S39" s="2">
        <f>+Q40+S60</f>
        <v>-2782364</v>
      </c>
      <c r="T39" s="2">
        <f>+S40+T60</f>
        <v>-2782364</v>
      </c>
      <c r="U39" s="2">
        <f>+T40+U60</f>
        <v>-2782364</v>
      </c>
      <c r="V39" s="2">
        <f>+S39</f>
        <v>-2782364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-2684881</v>
      </c>
      <c r="D40" s="43">
        <f t="shared" ref="D40:AA40" si="4">+D38+D39</f>
        <v>0</v>
      </c>
      <c r="E40" s="44">
        <f t="shared" si="4"/>
        <v>-4332940</v>
      </c>
      <c r="F40" s="45">
        <f t="shared" si="4"/>
        <v>-4332940</v>
      </c>
      <c r="G40" s="45">
        <f t="shared" si="4"/>
        <v>906</v>
      </c>
      <c r="H40" s="45">
        <f t="shared" si="4"/>
        <v>-2782672</v>
      </c>
      <c r="I40" s="45">
        <f t="shared" si="4"/>
        <v>-2782364</v>
      </c>
      <c r="J40" s="45">
        <f>+I40</f>
        <v>-2782364</v>
      </c>
      <c r="K40" s="45">
        <f t="shared" si="4"/>
        <v>-2782364</v>
      </c>
      <c r="L40" s="45">
        <f t="shared" si="4"/>
        <v>-2782364</v>
      </c>
      <c r="M40" s="45">
        <f t="shared" si="4"/>
        <v>-2782364</v>
      </c>
      <c r="N40" s="45">
        <f>+M40</f>
        <v>-2782364</v>
      </c>
      <c r="O40" s="45">
        <f t="shared" si="4"/>
        <v>-2782364</v>
      </c>
      <c r="P40" s="45">
        <f t="shared" si="4"/>
        <v>-2782364</v>
      </c>
      <c r="Q40" s="45">
        <f t="shared" si="4"/>
        <v>-2782364</v>
      </c>
      <c r="R40" s="45">
        <f>+Q40</f>
        <v>-2782364</v>
      </c>
      <c r="S40" s="45">
        <f t="shared" si="4"/>
        <v>-2782364</v>
      </c>
      <c r="T40" s="45">
        <f t="shared" si="4"/>
        <v>-2782364</v>
      </c>
      <c r="U40" s="45">
        <f t="shared" si="4"/>
        <v>-2782364</v>
      </c>
      <c r="V40" s="45">
        <f>+U40</f>
        <v>-2782364</v>
      </c>
      <c r="W40" s="45">
        <f>+V40</f>
        <v>-2782364</v>
      </c>
      <c r="X40" s="45">
        <f t="shared" si="4"/>
        <v>-1083228</v>
      </c>
      <c r="Y40" s="45">
        <f t="shared" si="4"/>
        <v>1084442</v>
      </c>
      <c r="Z40" s="46">
        <f>+IF(X40&lt;&gt;0,+(Y40/X40)*100,0)</f>
        <v>-100.11207243535063</v>
      </c>
      <c r="AA40" s="47">
        <f t="shared" si="4"/>
        <v>-4332940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-2783578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34636</v>
      </c>
      <c r="D7" s="18"/>
      <c r="E7" s="19"/>
      <c r="F7" s="20"/>
      <c r="G7" s="20"/>
      <c r="H7" s="20">
        <v>4505</v>
      </c>
      <c r="I7" s="20"/>
      <c r="J7" s="20">
        <v>4505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4505</v>
      </c>
      <c r="X7" s="20"/>
      <c r="Y7" s="20">
        <v>4505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14646433</v>
      </c>
      <c r="D9" s="18"/>
      <c r="E9" s="19"/>
      <c r="F9" s="20"/>
      <c r="G9" s="20">
        <v>8012356</v>
      </c>
      <c r="H9" s="20"/>
      <c r="I9" s="20"/>
      <c r="J9" s="20">
        <v>8012356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8012356</v>
      </c>
      <c r="X9" s="20"/>
      <c r="Y9" s="20">
        <v>8012356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-4109409</v>
      </c>
      <c r="D14" s="18"/>
      <c r="E14" s="19">
        <v>-3996828</v>
      </c>
      <c r="F14" s="20">
        <v>-3996828</v>
      </c>
      <c r="G14" s="20">
        <v>-169403</v>
      </c>
      <c r="H14" s="20">
        <v>-837351</v>
      </c>
      <c r="I14" s="20"/>
      <c r="J14" s="20">
        <v>-1006754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-1006754</v>
      </c>
      <c r="X14" s="20">
        <v>-999207</v>
      </c>
      <c r="Y14" s="20">
        <v>-7547</v>
      </c>
      <c r="Z14" s="21">
        <v>0.75529895206899078</v>
      </c>
      <c r="AA14" s="22">
        <v>-3996828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10571660</v>
      </c>
      <c r="D17" s="26">
        <f>SUM(D6:D16)</f>
        <v>0</v>
      </c>
      <c r="E17" s="27">
        <f t="shared" si="0"/>
        <v>-3996828</v>
      </c>
      <c r="F17" s="28">
        <f t="shared" si="0"/>
        <v>-3996828</v>
      </c>
      <c r="G17" s="28">
        <f t="shared" si="0"/>
        <v>7842953</v>
      </c>
      <c r="H17" s="28">
        <f t="shared" si="0"/>
        <v>-832846</v>
      </c>
      <c r="I17" s="28">
        <f t="shared" si="0"/>
        <v>0</v>
      </c>
      <c r="J17" s="28">
        <f t="shared" si="0"/>
        <v>7010107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7010107</v>
      </c>
      <c r="X17" s="28">
        <f t="shared" si="0"/>
        <v>-999207</v>
      </c>
      <c r="Y17" s="28">
        <f t="shared" si="0"/>
        <v>8009314</v>
      </c>
      <c r="Z17" s="29">
        <f>+IF(X17&lt;&gt;0,+(Y17/X17)*100,0)</f>
        <v>-801.56704266483325</v>
      </c>
      <c r="AA17" s="30">
        <f>SUM(AA6:AA16)</f>
        <v>-3996828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-1572527</v>
      </c>
      <c r="D26" s="18"/>
      <c r="E26" s="19">
        <v>-68172</v>
      </c>
      <c r="F26" s="20">
        <v>-68172</v>
      </c>
      <c r="G26" s="20">
        <v>-1189259</v>
      </c>
      <c r="H26" s="20">
        <v>-846920</v>
      </c>
      <c r="I26" s="20"/>
      <c r="J26" s="20">
        <v>-2036179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-2036179</v>
      </c>
      <c r="X26" s="20">
        <v>-17043</v>
      </c>
      <c r="Y26" s="20">
        <v>-2019136</v>
      </c>
      <c r="Z26" s="21">
        <v>11847.30387842516</v>
      </c>
      <c r="AA26" s="22">
        <v>-68172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-1572527</v>
      </c>
      <c r="D27" s="26">
        <f>SUM(D21:D26)</f>
        <v>0</v>
      </c>
      <c r="E27" s="27">
        <f t="shared" si="1"/>
        <v>-68172</v>
      </c>
      <c r="F27" s="28">
        <f t="shared" si="1"/>
        <v>-68172</v>
      </c>
      <c r="G27" s="28">
        <f t="shared" si="1"/>
        <v>-1189259</v>
      </c>
      <c r="H27" s="28">
        <f t="shared" si="1"/>
        <v>-846920</v>
      </c>
      <c r="I27" s="28">
        <f t="shared" si="1"/>
        <v>0</v>
      </c>
      <c r="J27" s="28">
        <f t="shared" si="1"/>
        <v>-2036179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-2036179</v>
      </c>
      <c r="X27" s="28">
        <f t="shared" si="1"/>
        <v>-17043</v>
      </c>
      <c r="Y27" s="28">
        <f t="shared" si="1"/>
        <v>-2019136</v>
      </c>
      <c r="Z27" s="29">
        <f>+IF(X27&lt;&gt;0,+(Y27/X27)*100,0)</f>
        <v>11847.30387842516</v>
      </c>
      <c r="AA27" s="30">
        <f>SUM(AA21:AA26)</f>
        <v>-68172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8999133</v>
      </c>
      <c r="D38" s="32">
        <f>+D17+D27+D36</f>
        <v>0</v>
      </c>
      <c r="E38" s="33">
        <f t="shared" si="3"/>
        <v>-4065000</v>
      </c>
      <c r="F38" s="2">
        <f t="shared" si="3"/>
        <v>-4065000</v>
      </c>
      <c r="G38" s="2">
        <f t="shared" si="3"/>
        <v>6653694</v>
      </c>
      <c r="H38" s="2">
        <f t="shared" si="3"/>
        <v>-1679766</v>
      </c>
      <c r="I38" s="2">
        <f t="shared" si="3"/>
        <v>0</v>
      </c>
      <c r="J38" s="2">
        <f t="shared" si="3"/>
        <v>4973928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4973928</v>
      </c>
      <c r="X38" s="2">
        <f t="shared" si="3"/>
        <v>-1016250</v>
      </c>
      <c r="Y38" s="2">
        <f t="shared" si="3"/>
        <v>5990178</v>
      </c>
      <c r="Z38" s="34">
        <f>+IF(X38&lt;&gt;0,+(Y38/X38)*100,0)</f>
        <v>-589.43940959409588</v>
      </c>
      <c r="AA38" s="35">
        <f>+AA17+AA27+AA36</f>
        <v>-4065000</v>
      </c>
    </row>
    <row r="39" spans="1:27" ht="13.5" x14ac:dyDescent="0.25">
      <c r="A39" s="23" t="s">
        <v>60</v>
      </c>
      <c r="B39" s="17"/>
      <c r="C39" s="32">
        <v>109654528</v>
      </c>
      <c r="D39" s="32"/>
      <c r="E39" s="33">
        <v>109654529</v>
      </c>
      <c r="F39" s="2">
        <v>109654529</v>
      </c>
      <c r="G39" s="2">
        <v>142729766</v>
      </c>
      <c r="H39" s="2">
        <f>+G40+H60</f>
        <v>149383460</v>
      </c>
      <c r="I39" s="2">
        <f>+H40+I60</f>
        <v>147703694</v>
      </c>
      <c r="J39" s="2">
        <f>+G39</f>
        <v>142729766</v>
      </c>
      <c r="K39" s="2">
        <f>+I40+K60</f>
        <v>147703694</v>
      </c>
      <c r="L39" s="2">
        <f>+K40+L60</f>
        <v>147703694</v>
      </c>
      <c r="M39" s="2">
        <f>+L40+M60</f>
        <v>147703694</v>
      </c>
      <c r="N39" s="2">
        <f>+K39</f>
        <v>147703694</v>
      </c>
      <c r="O39" s="2">
        <f>+M40+O60</f>
        <v>147703694</v>
      </c>
      <c r="P39" s="2">
        <f>+O40+P60</f>
        <v>147703694</v>
      </c>
      <c r="Q39" s="2">
        <f>+P40+Q60</f>
        <v>147703694</v>
      </c>
      <c r="R39" s="2">
        <f>+O39</f>
        <v>147703694</v>
      </c>
      <c r="S39" s="2">
        <f>+Q40+S60</f>
        <v>147703694</v>
      </c>
      <c r="T39" s="2">
        <f>+S40+T60</f>
        <v>147703694</v>
      </c>
      <c r="U39" s="2">
        <f>+T40+U60</f>
        <v>147703694</v>
      </c>
      <c r="V39" s="2">
        <f>+S39</f>
        <v>147703694</v>
      </c>
      <c r="W39" s="2">
        <f>+G39</f>
        <v>142729766</v>
      </c>
      <c r="X39" s="2">
        <v>109654529</v>
      </c>
      <c r="Y39" s="2">
        <f>+W39-X39</f>
        <v>33075237</v>
      </c>
      <c r="Z39" s="34">
        <f>+IF(X39&lt;&gt;0,+(Y39/X39)*100,0)</f>
        <v>30.163128966611129</v>
      </c>
      <c r="AA39" s="35">
        <v>109654529</v>
      </c>
    </row>
    <row r="40" spans="1:27" ht="13.5" x14ac:dyDescent="0.25">
      <c r="A40" s="41" t="s">
        <v>62</v>
      </c>
      <c r="B40" s="42" t="s">
        <v>61</v>
      </c>
      <c r="C40" s="43">
        <f>+C38+C39</f>
        <v>118653661</v>
      </c>
      <c r="D40" s="43">
        <f t="shared" ref="D40:AA40" si="4">+D38+D39</f>
        <v>0</v>
      </c>
      <c r="E40" s="44">
        <f t="shared" si="4"/>
        <v>105589529</v>
      </c>
      <c r="F40" s="45">
        <f t="shared" si="4"/>
        <v>105589529</v>
      </c>
      <c r="G40" s="45">
        <f t="shared" si="4"/>
        <v>149383460</v>
      </c>
      <c r="H40" s="45">
        <f t="shared" si="4"/>
        <v>147703694</v>
      </c>
      <c r="I40" s="45">
        <f t="shared" si="4"/>
        <v>147703694</v>
      </c>
      <c r="J40" s="45">
        <f>+I40</f>
        <v>147703694</v>
      </c>
      <c r="K40" s="45">
        <f t="shared" si="4"/>
        <v>147703694</v>
      </c>
      <c r="L40" s="45">
        <f t="shared" si="4"/>
        <v>147703694</v>
      </c>
      <c r="M40" s="45">
        <f t="shared" si="4"/>
        <v>147703694</v>
      </c>
      <c r="N40" s="45">
        <f>+M40</f>
        <v>147703694</v>
      </c>
      <c r="O40" s="45">
        <f t="shared" si="4"/>
        <v>147703694</v>
      </c>
      <c r="P40" s="45">
        <f t="shared" si="4"/>
        <v>147703694</v>
      </c>
      <c r="Q40" s="45">
        <f t="shared" si="4"/>
        <v>147703694</v>
      </c>
      <c r="R40" s="45">
        <f>+Q40</f>
        <v>147703694</v>
      </c>
      <c r="S40" s="45">
        <f t="shared" si="4"/>
        <v>147703694</v>
      </c>
      <c r="T40" s="45">
        <f t="shared" si="4"/>
        <v>147703694</v>
      </c>
      <c r="U40" s="45">
        <f t="shared" si="4"/>
        <v>147703694</v>
      </c>
      <c r="V40" s="45">
        <f>+U40</f>
        <v>147703694</v>
      </c>
      <c r="W40" s="45">
        <f>+V40</f>
        <v>147703694</v>
      </c>
      <c r="X40" s="45">
        <f t="shared" si="4"/>
        <v>108638279</v>
      </c>
      <c r="Y40" s="45">
        <f t="shared" si="4"/>
        <v>39065415</v>
      </c>
      <c r="Z40" s="46">
        <f>+IF(X40&lt;&gt;0,+(Y40/X40)*100,0)</f>
        <v>35.959162239674285</v>
      </c>
      <c r="AA40" s="47">
        <f t="shared" si="4"/>
        <v>105589529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142729766</v>
      </c>
      <c r="J60">
        <v>142729766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18882567</v>
      </c>
      <c r="F7" s="20">
        <v>18882567</v>
      </c>
      <c r="G7" s="20">
        <v>1167116</v>
      </c>
      <c r="H7" s="20">
        <v>1116439</v>
      </c>
      <c r="I7" s="20">
        <v>682266</v>
      </c>
      <c r="J7" s="20">
        <v>2965821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2965821</v>
      </c>
      <c r="X7" s="20">
        <v>4726817</v>
      </c>
      <c r="Y7" s="20">
        <v>-1760996</v>
      </c>
      <c r="Z7" s="21">
        <v>-37.255430028283307</v>
      </c>
      <c r="AA7" s="22">
        <v>18882567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2465725</v>
      </c>
      <c r="F8" s="20">
        <v>2465725</v>
      </c>
      <c r="G8" s="20"/>
      <c r="H8" s="20"/>
      <c r="I8" s="20">
        <v>18908</v>
      </c>
      <c r="J8" s="20">
        <v>18908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18908</v>
      </c>
      <c r="X8" s="20">
        <v>-320539</v>
      </c>
      <c r="Y8" s="20">
        <v>339447</v>
      </c>
      <c r="Z8" s="21">
        <v>-105.89881418485739</v>
      </c>
      <c r="AA8" s="22">
        <v>2465725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16387798</v>
      </c>
      <c r="F9" s="20">
        <v>16387798</v>
      </c>
      <c r="G9" s="20">
        <v>6497044</v>
      </c>
      <c r="H9" s="20">
        <v>1380</v>
      </c>
      <c r="I9" s="20">
        <v>64</v>
      </c>
      <c r="J9" s="20">
        <v>6498488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6498488</v>
      </c>
      <c r="X9" s="20">
        <v>4096950</v>
      </c>
      <c r="Y9" s="20">
        <v>2401538</v>
      </c>
      <c r="Z9" s="21">
        <v>58.617703413514931</v>
      </c>
      <c r="AA9" s="22">
        <v>16387798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102113841</v>
      </c>
      <c r="F10" s="20">
        <v>102113841</v>
      </c>
      <c r="G10" s="20">
        <v>19032000</v>
      </c>
      <c r="H10" s="20"/>
      <c r="I10" s="20">
        <v>3000000</v>
      </c>
      <c r="J10" s="20">
        <v>22032000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22032000</v>
      </c>
      <c r="X10" s="20">
        <v>60128203</v>
      </c>
      <c r="Y10" s="20">
        <v>-38096203</v>
      </c>
      <c r="Z10" s="21">
        <v>-63.358292946157071</v>
      </c>
      <c r="AA10" s="22">
        <v>102113841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366422</v>
      </c>
      <c r="F11" s="20">
        <v>366422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366422</v>
      </c>
      <c r="Y11" s="20">
        <v>-366422</v>
      </c>
      <c r="Z11" s="21">
        <v>-100</v>
      </c>
      <c r="AA11" s="22">
        <v>366422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-22601399</v>
      </c>
      <c r="F14" s="20">
        <v>-22601399</v>
      </c>
      <c r="G14" s="20">
        <v>-941224</v>
      </c>
      <c r="H14" s="20">
        <v>-792135</v>
      </c>
      <c r="I14" s="20">
        <v>-416502</v>
      </c>
      <c r="J14" s="20">
        <v>-2149861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-2149861</v>
      </c>
      <c r="X14" s="20">
        <v>-5858656</v>
      </c>
      <c r="Y14" s="20">
        <v>3708795</v>
      </c>
      <c r="Z14" s="21">
        <v>-63.304536057416584</v>
      </c>
      <c r="AA14" s="22">
        <v>-22601399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117614954</v>
      </c>
      <c r="F17" s="28">
        <f t="shared" si="0"/>
        <v>117614954</v>
      </c>
      <c r="G17" s="28">
        <f t="shared" si="0"/>
        <v>25754936</v>
      </c>
      <c r="H17" s="28">
        <f t="shared" si="0"/>
        <v>325684</v>
      </c>
      <c r="I17" s="28">
        <f t="shared" si="0"/>
        <v>3284736</v>
      </c>
      <c r="J17" s="28">
        <f t="shared" si="0"/>
        <v>29365356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29365356</v>
      </c>
      <c r="X17" s="28">
        <f t="shared" si="0"/>
        <v>63139197</v>
      </c>
      <c r="Y17" s="28">
        <f t="shared" si="0"/>
        <v>-33773841</v>
      </c>
      <c r="Z17" s="29">
        <f>+IF(X17&lt;&gt;0,+(Y17/X17)*100,0)</f>
        <v>-53.491084151735414</v>
      </c>
      <c r="AA17" s="30">
        <f>SUM(AA6:AA16)</f>
        <v>117614954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-107520607</v>
      </c>
      <c r="F26" s="20">
        <v>-107520607</v>
      </c>
      <c r="G26" s="20">
        <v>-7670029</v>
      </c>
      <c r="H26" s="20">
        <v>-3632897</v>
      </c>
      <c r="I26" s="20">
        <v>-12895751</v>
      </c>
      <c r="J26" s="20">
        <v>-24198677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-24198677</v>
      </c>
      <c r="X26" s="20">
        <v>-57860191</v>
      </c>
      <c r="Y26" s="20">
        <v>33661514</v>
      </c>
      <c r="Z26" s="21">
        <v>-58.177329556343835</v>
      </c>
      <c r="AA26" s="22">
        <v>-107520607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-107520607</v>
      </c>
      <c r="F27" s="28">
        <f t="shared" si="1"/>
        <v>-107520607</v>
      </c>
      <c r="G27" s="28">
        <f t="shared" si="1"/>
        <v>-7670029</v>
      </c>
      <c r="H27" s="28">
        <f t="shared" si="1"/>
        <v>-3632897</v>
      </c>
      <c r="I27" s="28">
        <f t="shared" si="1"/>
        <v>-12895751</v>
      </c>
      <c r="J27" s="28">
        <f t="shared" si="1"/>
        <v>-24198677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-24198677</v>
      </c>
      <c r="X27" s="28">
        <f t="shared" si="1"/>
        <v>-57860191</v>
      </c>
      <c r="Y27" s="28">
        <f t="shared" si="1"/>
        <v>33661514</v>
      </c>
      <c r="Z27" s="29">
        <f>+IF(X27&lt;&gt;0,+(Y27/X27)*100,0)</f>
        <v>-58.177329556343835</v>
      </c>
      <c r="AA27" s="30">
        <f>SUM(AA21:AA26)</f>
        <v>-107520607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-314</v>
      </c>
      <c r="H33" s="36">
        <v>-834</v>
      </c>
      <c r="I33" s="36">
        <v>-1014</v>
      </c>
      <c r="J33" s="36">
        <v>-2162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-2162</v>
      </c>
      <c r="X33" s="36"/>
      <c r="Y33" s="20">
        <v>-2162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-314</v>
      </c>
      <c r="H36" s="28">
        <f t="shared" si="2"/>
        <v>-834</v>
      </c>
      <c r="I36" s="28">
        <f t="shared" si="2"/>
        <v>-1014</v>
      </c>
      <c r="J36" s="28">
        <f t="shared" si="2"/>
        <v>-2162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-2162</v>
      </c>
      <c r="X36" s="28">
        <f t="shared" si="2"/>
        <v>0</v>
      </c>
      <c r="Y36" s="28">
        <f t="shared" si="2"/>
        <v>-2162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10094347</v>
      </c>
      <c r="F38" s="2">
        <f t="shared" si="3"/>
        <v>10094347</v>
      </c>
      <c r="G38" s="2">
        <f t="shared" si="3"/>
        <v>18084593</v>
      </c>
      <c r="H38" s="2">
        <f t="shared" si="3"/>
        <v>-3308047</v>
      </c>
      <c r="I38" s="2">
        <f t="shared" si="3"/>
        <v>-9612029</v>
      </c>
      <c r="J38" s="2">
        <f t="shared" si="3"/>
        <v>5164517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5164517</v>
      </c>
      <c r="X38" s="2">
        <f t="shared" si="3"/>
        <v>5279006</v>
      </c>
      <c r="Y38" s="2">
        <f t="shared" si="3"/>
        <v>-114489</v>
      </c>
      <c r="Z38" s="34">
        <f>+IF(X38&lt;&gt;0,+(Y38/X38)*100,0)</f>
        <v>-2.1687605583323828</v>
      </c>
      <c r="AA38" s="35">
        <f>+AA17+AA27+AA36</f>
        <v>10094347</v>
      </c>
    </row>
    <row r="39" spans="1:27" ht="13.5" x14ac:dyDescent="0.25">
      <c r="A39" s="23" t="s">
        <v>60</v>
      </c>
      <c r="B39" s="17"/>
      <c r="C39" s="32"/>
      <c r="D39" s="32"/>
      <c r="E39" s="33">
        <v>93899218</v>
      </c>
      <c r="F39" s="2">
        <v>93899218</v>
      </c>
      <c r="G39" s="2">
        <v>86454969</v>
      </c>
      <c r="H39" s="2">
        <f>+G40+H60</f>
        <v>104539562</v>
      </c>
      <c r="I39" s="2">
        <f>+H40+I60</f>
        <v>101231515</v>
      </c>
      <c r="J39" s="2">
        <f>+G39</f>
        <v>86454969</v>
      </c>
      <c r="K39" s="2">
        <f>+I40+K60</f>
        <v>91619486</v>
      </c>
      <c r="L39" s="2">
        <f>+K40+L60</f>
        <v>91619486</v>
      </c>
      <c r="M39" s="2">
        <f>+L40+M60</f>
        <v>91619486</v>
      </c>
      <c r="N39" s="2">
        <f>+K39</f>
        <v>91619486</v>
      </c>
      <c r="O39" s="2">
        <f>+M40+O60</f>
        <v>91619486</v>
      </c>
      <c r="P39" s="2">
        <f>+O40+P60</f>
        <v>91619486</v>
      </c>
      <c r="Q39" s="2">
        <f>+P40+Q60</f>
        <v>91619486</v>
      </c>
      <c r="R39" s="2">
        <f>+O39</f>
        <v>91619486</v>
      </c>
      <c r="S39" s="2">
        <f>+Q40+S60</f>
        <v>91619486</v>
      </c>
      <c r="T39" s="2">
        <f>+S40+T60</f>
        <v>91619486</v>
      </c>
      <c r="U39" s="2">
        <f>+T40+U60</f>
        <v>91619486</v>
      </c>
      <c r="V39" s="2">
        <f>+S39</f>
        <v>91619486</v>
      </c>
      <c r="W39" s="2">
        <f>+G39</f>
        <v>86454969</v>
      </c>
      <c r="X39" s="2">
        <v>93899218</v>
      </c>
      <c r="Y39" s="2">
        <f>+W39-X39</f>
        <v>-7444249</v>
      </c>
      <c r="Z39" s="34">
        <f>+IF(X39&lt;&gt;0,+(Y39/X39)*100,0)</f>
        <v>-7.9279137340632593</v>
      </c>
      <c r="AA39" s="35">
        <v>93899218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103993565</v>
      </c>
      <c r="F40" s="45">
        <f t="shared" si="4"/>
        <v>103993565</v>
      </c>
      <c r="G40" s="45">
        <f t="shared" si="4"/>
        <v>104539562</v>
      </c>
      <c r="H40" s="45">
        <f t="shared" si="4"/>
        <v>101231515</v>
      </c>
      <c r="I40" s="45">
        <f t="shared" si="4"/>
        <v>91619486</v>
      </c>
      <c r="J40" s="45">
        <f>+I40</f>
        <v>91619486</v>
      </c>
      <c r="K40" s="45">
        <f t="shared" si="4"/>
        <v>91619486</v>
      </c>
      <c r="L40" s="45">
        <f t="shared" si="4"/>
        <v>91619486</v>
      </c>
      <c r="M40" s="45">
        <f t="shared" si="4"/>
        <v>91619486</v>
      </c>
      <c r="N40" s="45">
        <f>+M40</f>
        <v>91619486</v>
      </c>
      <c r="O40" s="45">
        <f t="shared" si="4"/>
        <v>91619486</v>
      </c>
      <c r="P40" s="45">
        <f t="shared" si="4"/>
        <v>91619486</v>
      </c>
      <c r="Q40" s="45">
        <f t="shared" si="4"/>
        <v>91619486</v>
      </c>
      <c r="R40" s="45">
        <f>+Q40</f>
        <v>91619486</v>
      </c>
      <c r="S40" s="45">
        <f t="shared" si="4"/>
        <v>91619486</v>
      </c>
      <c r="T40" s="45">
        <f t="shared" si="4"/>
        <v>91619486</v>
      </c>
      <c r="U40" s="45">
        <f t="shared" si="4"/>
        <v>91619486</v>
      </c>
      <c r="V40" s="45">
        <f>+U40</f>
        <v>91619486</v>
      </c>
      <c r="W40" s="45">
        <f>+V40</f>
        <v>91619486</v>
      </c>
      <c r="X40" s="45">
        <f t="shared" si="4"/>
        <v>99178224</v>
      </c>
      <c r="Y40" s="45">
        <f t="shared" si="4"/>
        <v>-7558738</v>
      </c>
      <c r="Z40" s="46">
        <f>+IF(X40&lt;&gt;0,+(Y40/X40)*100,0)</f>
        <v>-7.6213685778442661</v>
      </c>
      <c r="AA40" s="47">
        <f t="shared" si="4"/>
        <v>103993565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86454969</v>
      </c>
      <c r="J60">
        <v>86454969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6636</v>
      </c>
      <c r="D7" s="18"/>
      <c r="E7" s="19"/>
      <c r="F7" s="20"/>
      <c r="G7" s="20">
        <v>-28500</v>
      </c>
      <c r="H7" s="20">
        <v>-85246</v>
      </c>
      <c r="I7" s="20">
        <v>-93249</v>
      </c>
      <c r="J7" s="20">
        <v>-206995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-206995</v>
      </c>
      <c r="X7" s="20"/>
      <c r="Y7" s="20">
        <v>-206995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9014914</v>
      </c>
      <c r="D9" s="18"/>
      <c r="E9" s="19">
        <v>11365153</v>
      </c>
      <c r="F9" s="20">
        <v>11365153</v>
      </c>
      <c r="G9" s="20">
        <v>4735424</v>
      </c>
      <c r="H9" s="20"/>
      <c r="I9" s="20"/>
      <c r="J9" s="20">
        <v>4735424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4735424</v>
      </c>
      <c r="X9" s="20">
        <v>2841288</v>
      </c>
      <c r="Y9" s="20">
        <v>1894136</v>
      </c>
      <c r="Z9" s="21">
        <v>66.664695729542373</v>
      </c>
      <c r="AA9" s="22">
        <v>11365153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6032129</v>
      </c>
      <c r="F10" s="20">
        <v>6032129</v>
      </c>
      <c r="G10" s="20">
        <v>-6187087</v>
      </c>
      <c r="H10" s="20"/>
      <c r="I10" s="20">
        <v>-3345425</v>
      </c>
      <c r="J10" s="20">
        <v>-9532512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-9532512</v>
      </c>
      <c r="X10" s="20">
        <v>1508031</v>
      </c>
      <c r="Y10" s="20">
        <v>-11040543</v>
      </c>
      <c r="Z10" s="21">
        <v>-732.11644853454607</v>
      </c>
      <c r="AA10" s="22">
        <v>6032129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1696129</v>
      </c>
      <c r="F11" s="20">
        <v>1696129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424032</v>
      </c>
      <c r="Y11" s="20">
        <v>-424032</v>
      </c>
      <c r="Z11" s="21">
        <v>-100</v>
      </c>
      <c r="AA11" s="22">
        <v>1696129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-1744224</v>
      </c>
      <c r="D14" s="18"/>
      <c r="E14" s="19">
        <v>-7391269</v>
      </c>
      <c r="F14" s="20">
        <v>-7391269</v>
      </c>
      <c r="G14" s="20"/>
      <c r="H14" s="20">
        <v>-61041</v>
      </c>
      <c r="I14" s="20">
        <v>-93249</v>
      </c>
      <c r="J14" s="20">
        <v>-154290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-154290</v>
      </c>
      <c r="X14" s="20">
        <v>-1589810</v>
      </c>
      <c r="Y14" s="20">
        <v>1435520</v>
      </c>
      <c r="Z14" s="21">
        <v>-90.29506670608437</v>
      </c>
      <c r="AA14" s="22">
        <v>-7391269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7277326</v>
      </c>
      <c r="D17" s="26">
        <f>SUM(D6:D16)</f>
        <v>0</v>
      </c>
      <c r="E17" s="27">
        <f t="shared" si="0"/>
        <v>11702142</v>
      </c>
      <c r="F17" s="28">
        <f t="shared" si="0"/>
        <v>11702142</v>
      </c>
      <c r="G17" s="28">
        <f t="shared" si="0"/>
        <v>-1480163</v>
      </c>
      <c r="H17" s="28">
        <f t="shared" si="0"/>
        <v>-146287</v>
      </c>
      <c r="I17" s="28">
        <f t="shared" si="0"/>
        <v>-3531923</v>
      </c>
      <c r="J17" s="28">
        <f t="shared" si="0"/>
        <v>-5158373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-5158373</v>
      </c>
      <c r="X17" s="28">
        <f t="shared" si="0"/>
        <v>3183541</v>
      </c>
      <c r="Y17" s="28">
        <f t="shared" si="0"/>
        <v>-8341914</v>
      </c>
      <c r="Z17" s="29">
        <f>+IF(X17&lt;&gt;0,+(Y17/X17)*100,0)</f>
        <v>-262.03256059840282</v>
      </c>
      <c r="AA17" s="30">
        <f>SUM(AA6:AA16)</f>
        <v>11702142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-28312790</v>
      </c>
      <c r="D26" s="18"/>
      <c r="E26" s="19">
        <v>-24478346</v>
      </c>
      <c r="F26" s="20">
        <v>-24478346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-6119583</v>
      </c>
      <c r="Y26" s="20">
        <v>6119583</v>
      </c>
      <c r="Z26" s="21">
        <v>-100</v>
      </c>
      <c r="AA26" s="22">
        <v>-24478346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-28312790</v>
      </c>
      <c r="D27" s="26">
        <f>SUM(D21:D26)</f>
        <v>0</v>
      </c>
      <c r="E27" s="27">
        <f t="shared" si="1"/>
        <v>-24478346</v>
      </c>
      <c r="F27" s="28">
        <f t="shared" si="1"/>
        <v>-24478346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-6119583</v>
      </c>
      <c r="Y27" s="28">
        <f t="shared" si="1"/>
        <v>6119583</v>
      </c>
      <c r="Z27" s="29">
        <f>+IF(X27&lt;&gt;0,+(Y27/X27)*100,0)</f>
        <v>-100</v>
      </c>
      <c r="AA27" s="30">
        <f>SUM(AA21:AA26)</f>
        <v>-24478346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-21035464</v>
      </c>
      <c r="D38" s="32">
        <f>+D17+D27+D36</f>
        <v>0</v>
      </c>
      <c r="E38" s="33">
        <f t="shared" si="3"/>
        <v>-12776204</v>
      </c>
      <c r="F38" s="2">
        <f t="shared" si="3"/>
        <v>-12776204</v>
      </c>
      <c r="G38" s="2">
        <f t="shared" si="3"/>
        <v>-1480163</v>
      </c>
      <c r="H38" s="2">
        <f t="shared" si="3"/>
        <v>-146287</v>
      </c>
      <c r="I38" s="2">
        <f t="shared" si="3"/>
        <v>-3531923</v>
      </c>
      <c r="J38" s="2">
        <f t="shared" si="3"/>
        <v>-5158373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-5158373</v>
      </c>
      <c r="X38" s="2">
        <f t="shared" si="3"/>
        <v>-2936042</v>
      </c>
      <c r="Y38" s="2">
        <f t="shared" si="3"/>
        <v>-2222331</v>
      </c>
      <c r="Z38" s="34">
        <f>+IF(X38&lt;&gt;0,+(Y38/X38)*100,0)</f>
        <v>75.691389973304197</v>
      </c>
      <c r="AA38" s="35">
        <f>+AA17+AA27+AA36</f>
        <v>-12776204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-1480163</v>
      </c>
      <c r="I39" s="2">
        <f>+H40+I60</f>
        <v>-1626450</v>
      </c>
      <c r="J39" s="2">
        <f>+G39</f>
        <v>0</v>
      </c>
      <c r="K39" s="2">
        <f>+I40+K60</f>
        <v>-5158373</v>
      </c>
      <c r="L39" s="2">
        <f>+K40+L60</f>
        <v>-5158373</v>
      </c>
      <c r="M39" s="2">
        <f>+L40+M60</f>
        <v>-5158373</v>
      </c>
      <c r="N39" s="2">
        <f>+K39</f>
        <v>-5158373</v>
      </c>
      <c r="O39" s="2">
        <f>+M40+O60</f>
        <v>-5158373</v>
      </c>
      <c r="P39" s="2">
        <f>+O40+P60</f>
        <v>-5158373</v>
      </c>
      <c r="Q39" s="2">
        <f>+P40+Q60</f>
        <v>-5158373</v>
      </c>
      <c r="R39" s="2">
        <f>+O39</f>
        <v>-5158373</v>
      </c>
      <c r="S39" s="2">
        <f>+Q40+S60</f>
        <v>-5158373</v>
      </c>
      <c r="T39" s="2">
        <f>+S40+T60</f>
        <v>-5158373</v>
      </c>
      <c r="U39" s="2">
        <f>+T40+U60</f>
        <v>-5158373</v>
      </c>
      <c r="V39" s="2">
        <f>+S39</f>
        <v>-5158373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-21035464</v>
      </c>
      <c r="D40" s="43">
        <f t="shared" ref="D40:AA40" si="4">+D38+D39</f>
        <v>0</v>
      </c>
      <c r="E40" s="44">
        <f t="shared" si="4"/>
        <v>-12776204</v>
      </c>
      <c r="F40" s="45">
        <f t="shared" si="4"/>
        <v>-12776204</v>
      </c>
      <c r="G40" s="45">
        <f t="shared" si="4"/>
        <v>-1480163</v>
      </c>
      <c r="H40" s="45">
        <f t="shared" si="4"/>
        <v>-1626450</v>
      </c>
      <c r="I40" s="45">
        <f t="shared" si="4"/>
        <v>-5158373</v>
      </c>
      <c r="J40" s="45">
        <f>+I40</f>
        <v>-5158373</v>
      </c>
      <c r="K40" s="45">
        <f t="shared" si="4"/>
        <v>-5158373</v>
      </c>
      <c r="L40" s="45">
        <f t="shared" si="4"/>
        <v>-5158373</v>
      </c>
      <c r="M40" s="45">
        <f t="shared" si="4"/>
        <v>-5158373</v>
      </c>
      <c r="N40" s="45">
        <f>+M40</f>
        <v>-5158373</v>
      </c>
      <c r="O40" s="45">
        <f t="shared" si="4"/>
        <v>-5158373</v>
      </c>
      <c r="P40" s="45">
        <f t="shared" si="4"/>
        <v>-5158373</v>
      </c>
      <c r="Q40" s="45">
        <f t="shared" si="4"/>
        <v>-5158373</v>
      </c>
      <c r="R40" s="45">
        <f>+Q40</f>
        <v>-5158373</v>
      </c>
      <c r="S40" s="45">
        <f t="shared" si="4"/>
        <v>-5158373</v>
      </c>
      <c r="T40" s="45">
        <f t="shared" si="4"/>
        <v>-5158373</v>
      </c>
      <c r="U40" s="45">
        <f t="shared" si="4"/>
        <v>-5158373</v>
      </c>
      <c r="V40" s="45">
        <f>+U40</f>
        <v>-5158373</v>
      </c>
      <c r="W40" s="45">
        <f>+V40</f>
        <v>-5158373</v>
      </c>
      <c r="X40" s="45">
        <f t="shared" si="4"/>
        <v>-2936042</v>
      </c>
      <c r="Y40" s="45">
        <f t="shared" si="4"/>
        <v>-2222331</v>
      </c>
      <c r="Z40" s="46">
        <f>+IF(X40&lt;&gt;0,+(Y40/X40)*100,0)</f>
        <v>75.691389973304197</v>
      </c>
      <c r="AA40" s="47">
        <f t="shared" si="4"/>
        <v>-12776204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54222676</v>
      </c>
      <c r="D7" s="18"/>
      <c r="E7" s="19"/>
      <c r="F7" s="20">
        <v>80166759</v>
      </c>
      <c r="G7" s="20">
        <v>5014193</v>
      </c>
      <c r="H7" s="20">
        <v>5156588</v>
      </c>
      <c r="I7" s="20">
        <v>4620279</v>
      </c>
      <c r="J7" s="20">
        <v>14791060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14791060</v>
      </c>
      <c r="X7" s="20">
        <v>20041686</v>
      </c>
      <c r="Y7" s="20">
        <v>-5250626</v>
      </c>
      <c r="Z7" s="21">
        <v>-26.198524415560648</v>
      </c>
      <c r="AA7" s="22">
        <v>80166759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14212728</v>
      </c>
      <c r="F9" s="20">
        <v>14212728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3553182</v>
      </c>
      <c r="Y9" s="20">
        <v>-3553182</v>
      </c>
      <c r="Z9" s="21">
        <v>-100</v>
      </c>
      <c r="AA9" s="22">
        <v>14212728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>
        <v>34730100</v>
      </c>
      <c r="G10" s="20">
        <v>10897000</v>
      </c>
      <c r="H10" s="20"/>
      <c r="I10" s="20"/>
      <c r="J10" s="20">
        <v>10897000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10897000</v>
      </c>
      <c r="X10" s="20">
        <v>8682525</v>
      </c>
      <c r="Y10" s="20">
        <v>2214475</v>
      </c>
      <c r="Z10" s="21">
        <v>25.504965433442461</v>
      </c>
      <c r="AA10" s="22">
        <v>34730100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24310528</v>
      </c>
      <c r="D14" s="18"/>
      <c r="E14" s="19"/>
      <c r="F14" s="20"/>
      <c r="G14" s="20">
        <v>1161125</v>
      </c>
      <c r="H14" s="20">
        <v>1531220</v>
      </c>
      <c r="I14" s="20">
        <v>1497844</v>
      </c>
      <c r="J14" s="20">
        <v>4190189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4190189</v>
      </c>
      <c r="X14" s="20"/>
      <c r="Y14" s="20">
        <v>4190189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78533204</v>
      </c>
      <c r="D17" s="26">
        <f>SUM(D6:D16)</f>
        <v>0</v>
      </c>
      <c r="E17" s="27">
        <f t="shared" si="0"/>
        <v>14212728</v>
      </c>
      <c r="F17" s="28">
        <f t="shared" si="0"/>
        <v>129109587</v>
      </c>
      <c r="G17" s="28">
        <f t="shared" si="0"/>
        <v>17072318</v>
      </c>
      <c r="H17" s="28">
        <f t="shared" si="0"/>
        <v>6687808</v>
      </c>
      <c r="I17" s="28">
        <f t="shared" si="0"/>
        <v>6118123</v>
      </c>
      <c r="J17" s="28">
        <f t="shared" si="0"/>
        <v>29878249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29878249</v>
      </c>
      <c r="X17" s="28">
        <f t="shared" si="0"/>
        <v>32277393</v>
      </c>
      <c r="Y17" s="28">
        <f t="shared" si="0"/>
        <v>-2399144</v>
      </c>
      <c r="Z17" s="29">
        <f>+IF(X17&lt;&gt;0,+(Y17/X17)*100,0)</f>
        <v>-7.4328927370311479</v>
      </c>
      <c r="AA17" s="30">
        <f>SUM(AA6:AA16)</f>
        <v>129109587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-25005678</v>
      </c>
      <c r="D26" s="18"/>
      <c r="E26" s="19">
        <v>-42189656</v>
      </c>
      <c r="F26" s="20">
        <v>-53293504</v>
      </c>
      <c r="G26" s="20">
        <v>-2597031</v>
      </c>
      <c r="H26" s="20">
        <v>-1156313</v>
      </c>
      <c r="I26" s="20">
        <v>-3048462</v>
      </c>
      <c r="J26" s="20">
        <v>-6801806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-6801806</v>
      </c>
      <c r="X26" s="20">
        <v>-13323360</v>
      </c>
      <c r="Y26" s="20">
        <v>6521554</v>
      </c>
      <c r="Z26" s="21">
        <v>-48.948268304691908</v>
      </c>
      <c r="AA26" s="22">
        <v>-53293504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-25005678</v>
      </c>
      <c r="D27" s="26">
        <f>SUM(D21:D26)</f>
        <v>0</v>
      </c>
      <c r="E27" s="27">
        <f t="shared" si="1"/>
        <v>-42189656</v>
      </c>
      <c r="F27" s="28">
        <f t="shared" si="1"/>
        <v>-53293504</v>
      </c>
      <c r="G27" s="28">
        <f t="shared" si="1"/>
        <v>-2597031</v>
      </c>
      <c r="H27" s="28">
        <f t="shared" si="1"/>
        <v>-1156313</v>
      </c>
      <c r="I27" s="28">
        <f t="shared" si="1"/>
        <v>-3048462</v>
      </c>
      <c r="J27" s="28">
        <f t="shared" si="1"/>
        <v>-6801806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-6801806</v>
      </c>
      <c r="X27" s="28">
        <f t="shared" si="1"/>
        <v>-13323360</v>
      </c>
      <c r="Y27" s="28">
        <f t="shared" si="1"/>
        <v>6521554</v>
      </c>
      <c r="Z27" s="29">
        <f>+IF(X27&lt;&gt;0,+(Y27/X27)*100,0)</f>
        <v>-48.948268304691908</v>
      </c>
      <c r="AA27" s="30">
        <f>SUM(AA21:AA26)</f>
        <v>-53293504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53527526</v>
      </c>
      <c r="D38" s="32">
        <f>+D17+D27+D36</f>
        <v>0</v>
      </c>
      <c r="E38" s="33">
        <f t="shared" si="3"/>
        <v>-27976928</v>
      </c>
      <c r="F38" s="2">
        <f t="shared" si="3"/>
        <v>75816083</v>
      </c>
      <c r="G38" s="2">
        <f t="shared" si="3"/>
        <v>14475287</v>
      </c>
      <c r="H38" s="2">
        <f t="shared" si="3"/>
        <v>5531495</v>
      </c>
      <c r="I38" s="2">
        <f t="shared" si="3"/>
        <v>3069661</v>
      </c>
      <c r="J38" s="2">
        <f t="shared" si="3"/>
        <v>23076443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23076443</v>
      </c>
      <c r="X38" s="2">
        <f t="shared" si="3"/>
        <v>18954033</v>
      </c>
      <c r="Y38" s="2">
        <f t="shared" si="3"/>
        <v>4122410</v>
      </c>
      <c r="Z38" s="34">
        <f>+IF(X38&lt;&gt;0,+(Y38/X38)*100,0)</f>
        <v>21.749513678698353</v>
      </c>
      <c r="AA38" s="35">
        <f>+AA17+AA27+AA36</f>
        <v>75816083</v>
      </c>
    </row>
    <row r="39" spans="1:27" ht="13.5" x14ac:dyDescent="0.25">
      <c r="A39" s="23" t="s">
        <v>60</v>
      </c>
      <c r="B39" s="17"/>
      <c r="C39" s="32">
        <v>17864133</v>
      </c>
      <c r="D39" s="32"/>
      <c r="E39" s="33"/>
      <c r="F39" s="2"/>
      <c r="G39" s="2">
        <v>33455649</v>
      </c>
      <c r="H39" s="2">
        <f>+G40+H60</f>
        <v>47930936</v>
      </c>
      <c r="I39" s="2">
        <f>+H40+I60</f>
        <v>53462431</v>
      </c>
      <c r="J39" s="2">
        <f>+G39</f>
        <v>33455649</v>
      </c>
      <c r="K39" s="2">
        <f>+I40+K60</f>
        <v>56532092</v>
      </c>
      <c r="L39" s="2">
        <f>+K40+L60</f>
        <v>56532092</v>
      </c>
      <c r="M39" s="2">
        <f>+L40+M60</f>
        <v>56532092</v>
      </c>
      <c r="N39" s="2">
        <f>+K39</f>
        <v>56532092</v>
      </c>
      <c r="O39" s="2">
        <f>+M40+O60</f>
        <v>56532092</v>
      </c>
      <c r="P39" s="2">
        <f>+O40+P60</f>
        <v>56532092</v>
      </c>
      <c r="Q39" s="2">
        <f>+P40+Q60</f>
        <v>56532092</v>
      </c>
      <c r="R39" s="2">
        <f>+O39</f>
        <v>56532092</v>
      </c>
      <c r="S39" s="2">
        <f>+Q40+S60</f>
        <v>56532092</v>
      </c>
      <c r="T39" s="2">
        <f>+S40+T60</f>
        <v>56532092</v>
      </c>
      <c r="U39" s="2">
        <f>+T40+U60</f>
        <v>56532092</v>
      </c>
      <c r="V39" s="2">
        <f>+S39</f>
        <v>56532092</v>
      </c>
      <c r="W39" s="2">
        <f>+G39</f>
        <v>33455649</v>
      </c>
      <c r="X39" s="2"/>
      <c r="Y39" s="2">
        <f>+W39-X39</f>
        <v>33455649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71391659</v>
      </c>
      <c r="D40" s="43">
        <f t="shared" ref="D40:AA40" si="4">+D38+D39</f>
        <v>0</v>
      </c>
      <c r="E40" s="44">
        <f t="shared" si="4"/>
        <v>-27976928</v>
      </c>
      <c r="F40" s="45">
        <f t="shared" si="4"/>
        <v>75816083</v>
      </c>
      <c r="G40" s="45">
        <f t="shared" si="4"/>
        <v>47930936</v>
      </c>
      <c r="H40" s="45">
        <f t="shared" si="4"/>
        <v>53462431</v>
      </c>
      <c r="I40" s="45">
        <f t="shared" si="4"/>
        <v>56532092</v>
      </c>
      <c r="J40" s="45">
        <f>+I40</f>
        <v>56532092</v>
      </c>
      <c r="K40" s="45">
        <f t="shared" si="4"/>
        <v>56532092</v>
      </c>
      <c r="L40" s="45">
        <f t="shared" si="4"/>
        <v>56532092</v>
      </c>
      <c r="M40" s="45">
        <f t="shared" si="4"/>
        <v>56532092</v>
      </c>
      <c r="N40" s="45">
        <f>+M40</f>
        <v>56532092</v>
      </c>
      <c r="O40" s="45">
        <f t="shared" si="4"/>
        <v>56532092</v>
      </c>
      <c r="P40" s="45">
        <f t="shared" si="4"/>
        <v>56532092</v>
      </c>
      <c r="Q40" s="45">
        <f t="shared" si="4"/>
        <v>56532092</v>
      </c>
      <c r="R40" s="45">
        <f>+Q40</f>
        <v>56532092</v>
      </c>
      <c r="S40" s="45">
        <f t="shared" si="4"/>
        <v>56532092</v>
      </c>
      <c r="T40" s="45">
        <f t="shared" si="4"/>
        <v>56532092</v>
      </c>
      <c r="U40" s="45">
        <f t="shared" si="4"/>
        <v>56532092</v>
      </c>
      <c r="V40" s="45">
        <f>+U40</f>
        <v>56532092</v>
      </c>
      <c r="W40" s="45">
        <f>+V40</f>
        <v>56532092</v>
      </c>
      <c r="X40" s="45">
        <f t="shared" si="4"/>
        <v>18954033</v>
      </c>
      <c r="Y40" s="45">
        <f t="shared" si="4"/>
        <v>37578059</v>
      </c>
      <c r="Z40" s="46">
        <f>+IF(X40&lt;&gt;0,+(Y40/X40)*100,0)</f>
        <v>198.25890880320827</v>
      </c>
      <c r="AA40" s="47">
        <f t="shared" si="4"/>
        <v>75816083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33455649</v>
      </c>
      <c r="J60">
        <v>33455649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171431</v>
      </c>
      <c r="D7" s="18"/>
      <c r="E7" s="19"/>
      <c r="F7" s="20"/>
      <c r="G7" s="20"/>
      <c r="H7" s="20">
        <v>39578</v>
      </c>
      <c r="I7" s="20">
        <v>12714</v>
      </c>
      <c r="J7" s="20">
        <v>52292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52292</v>
      </c>
      <c r="X7" s="20"/>
      <c r="Y7" s="20">
        <v>52292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171431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39578</v>
      </c>
      <c r="I17" s="28">
        <f t="shared" si="0"/>
        <v>12714</v>
      </c>
      <c r="J17" s="28">
        <f t="shared" si="0"/>
        <v>52292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52292</v>
      </c>
      <c r="X17" s="28">
        <f t="shared" si="0"/>
        <v>0</v>
      </c>
      <c r="Y17" s="28">
        <f t="shared" si="0"/>
        <v>52292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171431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39578</v>
      </c>
      <c r="I38" s="2">
        <f t="shared" si="3"/>
        <v>12714</v>
      </c>
      <c r="J38" s="2">
        <f t="shared" si="3"/>
        <v>52292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52292</v>
      </c>
      <c r="X38" s="2">
        <f t="shared" si="3"/>
        <v>0</v>
      </c>
      <c r="Y38" s="2">
        <f t="shared" si="3"/>
        <v>52292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39578</v>
      </c>
      <c r="J39" s="2">
        <f>+G39</f>
        <v>0</v>
      </c>
      <c r="K39" s="2">
        <f>+I40+K60</f>
        <v>52292</v>
      </c>
      <c r="L39" s="2">
        <f>+K40+L60</f>
        <v>52292</v>
      </c>
      <c r="M39" s="2">
        <f>+L40+M60</f>
        <v>52292</v>
      </c>
      <c r="N39" s="2">
        <f>+K39</f>
        <v>52292</v>
      </c>
      <c r="O39" s="2">
        <f>+M40+O60</f>
        <v>52292</v>
      </c>
      <c r="P39" s="2">
        <f>+O40+P60</f>
        <v>52292</v>
      </c>
      <c r="Q39" s="2">
        <f>+P40+Q60</f>
        <v>52292</v>
      </c>
      <c r="R39" s="2">
        <f>+O39</f>
        <v>52292</v>
      </c>
      <c r="S39" s="2">
        <f>+Q40+S60</f>
        <v>52292</v>
      </c>
      <c r="T39" s="2">
        <f>+S40+T60</f>
        <v>52292</v>
      </c>
      <c r="U39" s="2">
        <f>+T40+U60</f>
        <v>52292</v>
      </c>
      <c r="V39" s="2">
        <f>+S39</f>
        <v>52292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171431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39578</v>
      </c>
      <c r="I40" s="45">
        <f t="shared" si="4"/>
        <v>52292</v>
      </c>
      <c r="J40" s="45">
        <f>+I40</f>
        <v>52292</v>
      </c>
      <c r="K40" s="45">
        <f t="shared" si="4"/>
        <v>52292</v>
      </c>
      <c r="L40" s="45">
        <f t="shared" si="4"/>
        <v>52292</v>
      </c>
      <c r="M40" s="45">
        <f t="shared" si="4"/>
        <v>52292</v>
      </c>
      <c r="N40" s="45">
        <f>+M40</f>
        <v>52292</v>
      </c>
      <c r="O40" s="45">
        <f t="shared" si="4"/>
        <v>52292</v>
      </c>
      <c r="P40" s="45">
        <f t="shared" si="4"/>
        <v>52292</v>
      </c>
      <c r="Q40" s="45">
        <f t="shared" si="4"/>
        <v>52292</v>
      </c>
      <c r="R40" s="45">
        <f>+Q40</f>
        <v>52292</v>
      </c>
      <c r="S40" s="45">
        <f t="shared" si="4"/>
        <v>52292</v>
      </c>
      <c r="T40" s="45">
        <f t="shared" si="4"/>
        <v>52292</v>
      </c>
      <c r="U40" s="45">
        <f t="shared" si="4"/>
        <v>52292</v>
      </c>
      <c r="V40" s="45">
        <f>+U40</f>
        <v>52292</v>
      </c>
      <c r="W40" s="45">
        <f>+V40</f>
        <v>52292</v>
      </c>
      <c r="X40" s="45">
        <f t="shared" si="4"/>
        <v>0</v>
      </c>
      <c r="Y40" s="45">
        <f t="shared" si="4"/>
        <v>52292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77190</v>
      </c>
      <c r="F8" s="20">
        <v>77190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19299</v>
      </c>
      <c r="Y8" s="20">
        <v>-19299</v>
      </c>
      <c r="Z8" s="21">
        <v>-100</v>
      </c>
      <c r="AA8" s="22">
        <v>77190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77190</v>
      </c>
      <c r="F17" s="28">
        <f t="shared" si="0"/>
        <v>77190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19299</v>
      </c>
      <c r="Y17" s="28">
        <f t="shared" si="0"/>
        <v>-19299</v>
      </c>
      <c r="Z17" s="29">
        <f>+IF(X17&lt;&gt;0,+(Y17/X17)*100,0)</f>
        <v>-100</v>
      </c>
      <c r="AA17" s="30">
        <f>SUM(AA6:AA16)</f>
        <v>77190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77190</v>
      </c>
      <c r="F38" s="2">
        <f t="shared" si="3"/>
        <v>77190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19299</v>
      </c>
      <c r="Y38" s="2">
        <f t="shared" si="3"/>
        <v>-19299</v>
      </c>
      <c r="Z38" s="34">
        <f>+IF(X38&lt;&gt;0,+(Y38/X38)*100,0)</f>
        <v>-100</v>
      </c>
      <c r="AA38" s="35">
        <f>+AA17+AA27+AA36</f>
        <v>77190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77190</v>
      </c>
      <c r="F40" s="45">
        <f t="shared" si="4"/>
        <v>77190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19299</v>
      </c>
      <c r="Y40" s="45">
        <f t="shared" si="4"/>
        <v>-19299</v>
      </c>
      <c r="Z40" s="46">
        <f>+IF(X40&lt;&gt;0,+(Y40/X40)*100,0)</f>
        <v>-100</v>
      </c>
      <c r="AA40" s="47">
        <f t="shared" si="4"/>
        <v>77190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75553932</v>
      </c>
      <c r="D7" s="18"/>
      <c r="E7" s="19">
        <v>60445152</v>
      </c>
      <c r="F7" s="20">
        <v>60445152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15111288</v>
      </c>
      <c r="Y7" s="20">
        <v>-15111288</v>
      </c>
      <c r="Z7" s="21">
        <v>-100</v>
      </c>
      <c r="AA7" s="22">
        <v>60445152</v>
      </c>
    </row>
    <row r="8" spans="1:27" ht="13.5" x14ac:dyDescent="0.25">
      <c r="A8" s="23" t="s">
        <v>36</v>
      </c>
      <c r="B8" s="17" t="s">
        <v>32</v>
      </c>
      <c r="C8" s="18">
        <v>32181542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169769912</v>
      </c>
      <c r="D9" s="18"/>
      <c r="E9" s="19">
        <v>249768000</v>
      </c>
      <c r="F9" s="20">
        <v>249768000</v>
      </c>
      <c r="G9" s="20">
        <v>7659899</v>
      </c>
      <c r="H9" s="20">
        <v>6062347</v>
      </c>
      <c r="I9" s="20">
        <v>7465424</v>
      </c>
      <c r="J9" s="20">
        <v>21187670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21187670</v>
      </c>
      <c r="X9" s="20">
        <v>62442000</v>
      </c>
      <c r="Y9" s="20">
        <v>-41254330</v>
      </c>
      <c r="Z9" s="21">
        <v>-66.068239326094613</v>
      </c>
      <c r="AA9" s="22">
        <v>249768000</v>
      </c>
    </row>
    <row r="10" spans="1:27" ht="13.5" x14ac:dyDescent="0.25">
      <c r="A10" s="23" t="s">
        <v>38</v>
      </c>
      <c r="B10" s="17" t="s">
        <v>6</v>
      </c>
      <c r="C10" s="18">
        <v>-530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-189264818</v>
      </c>
      <c r="D14" s="18"/>
      <c r="E14" s="19">
        <v>-118736676</v>
      </c>
      <c r="F14" s="20">
        <v>-118736676</v>
      </c>
      <c r="G14" s="20">
        <v>-59604827</v>
      </c>
      <c r="H14" s="20">
        <v>-2997486</v>
      </c>
      <c r="I14" s="20">
        <v>-1633074</v>
      </c>
      <c r="J14" s="20">
        <v>-64235387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-64235387</v>
      </c>
      <c r="X14" s="20">
        <v>-29684169</v>
      </c>
      <c r="Y14" s="20">
        <v>-34551218</v>
      </c>
      <c r="Z14" s="21">
        <v>116.39610999384891</v>
      </c>
      <c r="AA14" s="22">
        <v>-118736676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88240038</v>
      </c>
      <c r="D17" s="26">
        <f>SUM(D6:D16)</f>
        <v>0</v>
      </c>
      <c r="E17" s="27">
        <f t="shared" si="0"/>
        <v>191476476</v>
      </c>
      <c r="F17" s="28">
        <f t="shared" si="0"/>
        <v>191476476</v>
      </c>
      <c r="G17" s="28">
        <f t="shared" si="0"/>
        <v>-51944928</v>
      </c>
      <c r="H17" s="28">
        <f t="shared" si="0"/>
        <v>3064861</v>
      </c>
      <c r="I17" s="28">
        <f t="shared" si="0"/>
        <v>5832350</v>
      </c>
      <c r="J17" s="28">
        <f t="shared" si="0"/>
        <v>-43047717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-43047717</v>
      </c>
      <c r="X17" s="28">
        <f t="shared" si="0"/>
        <v>47869119</v>
      </c>
      <c r="Y17" s="28">
        <f t="shared" si="0"/>
        <v>-90916836</v>
      </c>
      <c r="Z17" s="29">
        <f>+IF(X17&lt;&gt;0,+(Y17/X17)*100,0)</f>
        <v>-189.92794916488853</v>
      </c>
      <c r="AA17" s="30">
        <f>SUM(AA6:AA16)</f>
        <v>191476476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88240038</v>
      </c>
      <c r="D38" s="32">
        <f>+D17+D27+D36</f>
        <v>0</v>
      </c>
      <c r="E38" s="33">
        <f t="shared" si="3"/>
        <v>191476476</v>
      </c>
      <c r="F38" s="2">
        <f t="shared" si="3"/>
        <v>191476476</v>
      </c>
      <c r="G38" s="2">
        <f t="shared" si="3"/>
        <v>-51944928</v>
      </c>
      <c r="H38" s="2">
        <f t="shared" si="3"/>
        <v>3064861</v>
      </c>
      <c r="I38" s="2">
        <f t="shared" si="3"/>
        <v>5832350</v>
      </c>
      <c r="J38" s="2">
        <f t="shared" si="3"/>
        <v>-43047717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-43047717</v>
      </c>
      <c r="X38" s="2">
        <f t="shared" si="3"/>
        <v>47869119</v>
      </c>
      <c r="Y38" s="2">
        <f t="shared" si="3"/>
        <v>-90916836</v>
      </c>
      <c r="Z38" s="34">
        <f>+IF(X38&lt;&gt;0,+(Y38/X38)*100,0)</f>
        <v>-189.92794916488853</v>
      </c>
      <c r="AA38" s="35">
        <f>+AA17+AA27+AA36</f>
        <v>191476476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-51944928</v>
      </c>
      <c r="I39" s="2">
        <f>+H40+I60</f>
        <v>-48880067</v>
      </c>
      <c r="J39" s="2">
        <f>+G39</f>
        <v>0</v>
      </c>
      <c r="K39" s="2">
        <f>+I40+K60</f>
        <v>-43047717</v>
      </c>
      <c r="L39" s="2">
        <f>+K40+L60</f>
        <v>-43047717</v>
      </c>
      <c r="M39" s="2">
        <f>+L40+M60</f>
        <v>-43047717</v>
      </c>
      <c r="N39" s="2">
        <f>+K39</f>
        <v>-43047717</v>
      </c>
      <c r="O39" s="2">
        <f>+M40+O60</f>
        <v>-43047717</v>
      </c>
      <c r="P39" s="2">
        <f>+O40+P60</f>
        <v>-43047717</v>
      </c>
      <c r="Q39" s="2">
        <f>+P40+Q60</f>
        <v>-43047717</v>
      </c>
      <c r="R39" s="2">
        <f>+O39</f>
        <v>-43047717</v>
      </c>
      <c r="S39" s="2">
        <f>+Q40+S60</f>
        <v>-43047717</v>
      </c>
      <c r="T39" s="2">
        <f>+S40+T60</f>
        <v>-43047717</v>
      </c>
      <c r="U39" s="2">
        <f>+T40+U60</f>
        <v>-43047717</v>
      </c>
      <c r="V39" s="2">
        <f>+S39</f>
        <v>-43047717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88240038</v>
      </c>
      <c r="D40" s="43">
        <f t="shared" ref="D40:AA40" si="4">+D38+D39</f>
        <v>0</v>
      </c>
      <c r="E40" s="44">
        <f t="shared" si="4"/>
        <v>191476476</v>
      </c>
      <c r="F40" s="45">
        <f t="shared" si="4"/>
        <v>191476476</v>
      </c>
      <c r="G40" s="45">
        <f t="shared" si="4"/>
        <v>-51944928</v>
      </c>
      <c r="H40" s="45">
        <f t="shared" si="4"/>
        <v>-48880067</v>
      </c>
      <c r="I40" s="45">
        <f t="shared" si="4"/>
        <v>-43047717</v>
      </c>
      <c r="J40" s="45">
        <f>+I40</f>
        <v>-43047717</v>
      </c>
      <c r="K40" s="45">
        <f t="shared" si="4"/>
        <v>-43047717</v>
      </c>
      <c r="L40" s="45">
        <f t="shared" si="4"/>
        <v>-43047717</v>
      </c>
      <c r="M40" s="45">
        <f t="shared" si="4"/>
        <v>-43047717</v>
      </c>
      <c r="N40" s="45">
        <f>+M40</f>
        <v>-43047717</v>
      </c>
      <c r="O40" s="45">
        <f t="shared" si="4"/>
        <v>-43047717</v>
      </c>
      <c r="P40" s="45">
        <f t="shared" si="4"/>
        <v>-43047717</v>
      </c>
      <c r="Q40" s="45">
        <f t="shared" si="4"/>
        <v>-43047717</v>
      </c>
      <c r="R40" s="45">
        <f>+Q40</f>
        <v>-43047717</v>
      </c>
      <c r="S40" s="45">
        <f t="shared" si="4"/>
        <v>-43047717</v>
      </c>
      <c r="T40" s="45">
        <f t="shared" si="4"/>
        <v>-43047717</v>
      </c>
      <c r="U40" s="45">
        <f t="shared" si="4"/>
        <v>-43047717</v>
      </c>
      <c r="V40" s="45">
        <f>+U40</f>
        <v>-43047717</v>
      </c>
      <c r="W40" s="45">
        <f>+V40</f>
        <v>-43047717</v>
      </c>
      <c r="X40" s="45">
        <f t="shared" si="4"/>
        <v>47869119</v>
      </c>
      <c r="Y40" s="45">
        <f t="shared" si="4"/>
        <v>-90916836</v>
      </c>
      <c r="Z40" s="46">
        <f>+IF(X40&lt;&gt;0,+(Y40/X40)*100,0)</f>
        <v>-189.92794916488853</v>
      </c>
      <c r="AA40" s="47">
        <f t="shared" si="4"/>
        <v>191476476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-50001</v>
      </c>
      <c r="Y26" s="20">
        <v>50001</v>
      </c>
      <c r="Z26" s="21">
        <v>-100</v>
      </c>
      <c r="AA26" s="22">
        <v>-200000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-50001</v>
      </c>
      <c r="Y27" s="28">
        <f t="shared" si="1"/>
        <v>50001</v>
      </c>
      <c r="Z27" s="29">
        <f>+IF(X27&lt;&gt;0,+(Y27/X27)*100,0)</f>
        <v>-100</v>
      </c>
      <c r="AA27" s="30">
        <f>SUM(AA21:AA26)</f>
        <v>-200000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-200000</v>
      </c>
      <c r="F38" s="2">
        <f t="shared" si="3"/>
        <v>-200000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-50001</v>
      </c>
      <c r="Y38" s="2">
        <f t="shared" si="3"/>
        <v>50001</v>
      </c>
      <c r="Z38" s="34">
        <f>+IF(X38&lt;&gt;0,+(Y38/X38)*100,0)</f>
        <v>-100</v>
      </c>
      <c r="AA38" s="35">
        <f>+AA17+AA27+AA36</f>
        <v>-200000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-200000</v>
      </c>
      <c r="F40" s="45">
        <f t="shared" si="4"/>
        <v>-200000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-50001</v>
      </c>
      <c r="Y40" s="45">
        <f t="shared" si="4"/>
        <v>50001</v>
      </c>
      <c r="Z40" s="46">
        <f>+IF(X40&lt;&gt;0,+(Y40/X40)*100,0)</f>
        <v>-100</v>
      </c>
      <c r="AA40" s="47">
        <f t="shared" si="4"/>
        <v>-200000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-1073009</v>
      </c>
      <c r="D14" s="18"/>
      <c r="E14" s="19"/>
      <c r="F14" s="20"/>
      <c r="G14" s="20">
        <v>-143261</v>
      </c>
      <c r="H14" s="20">
        <v>-124170</v>
      </c>
      <c r="I14" s="20">
        <v>-141391</v>
      </c>
      <c r="J14" s="20">
        <v>-408822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-408822</v>
      </c>
      <c r="X14" s="20"/>
      <c r="Y14" s="20">
        <v>-408822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-1073009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-143261</v>
      </c>
      <c r="H17" s="28">
        <f t="shared" si="0"/>
        <v>-124170</v>
      </c>
      <c r="I17" s="28">
        <f t="shared" si="0"/>
        <v>-141391</v>
      </c>
      <c r="J17" s="28">
        <f t="shared" si="0"/>
        <v>-408822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-408822</v>
      </c>
      <c r="X17" s="28">
        <f t="shared" si="0"/>
        <v>0</v>
      </c>
      <c r="Y17" s="28">
        <f t="shared" si="0"/>
        <v>-408822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-1073009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-143261</v>
      </c>
      <c r="H38" s="2">
        <f t="shared" si="3"/>
        <v>-124170</v>
      </c>
      <c r="I38" s="2">
        <f t="shared" si="3"/>
        <v>-141391</v>
      </c>
      <c r="J38" s="2">
        <f t="shared" si="3"/>
        <v>-408822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-408822</v>
      </c>
      <c r="X38" s="2">
        <f t="shared" si="3"/>
        <v>0</v>
      </c>
      <c r="Y38" s="2">
        <f t="shared" si="3"/>
        <v>-408822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-143261</v>
      </c>
      <c r="I39" s="2">
        <f>+H40+I60</f>
        <v>-267431</v>
      </c>
      <c r="J39" s="2">
        <f>+G39</f>
        <v>0</v>
      </c>
      <c r="K39" s="2">
        <f>+I40+K60</f>
        <v>-408822</v>
      </c>
      <c r="L39" s="2">
        <f>+K40+L60</f>
        <v>-408822</v>
      </c>
      <c r="M39" s="2">
        <f>+L40+M60</f>
        <v>-408822</v>
      </c>
      <c r="N39" s="2">
        <f>+K39</f>
        <v>-408822</v>
      </c>
      <c r="O39" s="2">
        <f>+M40+O60</f>
        <v>-408822</v>
      </c>
      <c r="P39" s="2">
        <f>+O40+P60</f>
        <v>-408822</v>
      </c>
      <c r="Q39" s="2">
        <f>+P40+Q60</f>
        <v>-408822</v>
      </c>
      <c r="R39" s="2">
        <f>+O39</f>
        <v>-408822</v>
      </c>
      <c r="S39" s="2">
        <f>+Q40+S60</f>
        <v>-408822</v>
      </c>
      <c r="T39" s="2">
        <f>+S40+T60</f>
        <v>-408822</v>
      </c>
      <c r="U39" s="2">
        <f>+T40+U60</f>
        <v>-408822</v>
      </c>
      <c r="V39" s="2">
        <f>+S39</f>
        <v>-408822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-1073009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-143261</v>
      </c>
      <c r="H40" s="45">
        <f t="shared" si="4"/>
        <v>-267431</v>
      </c>
      <c r="I40" s="45">
        <f t="shared" si="4"/>
        <v>-408822</v>
      </c>
      <c r="J40" s="45">
        <f>+I40</f>
        <v>-408822</v>
      </c>
      <c r="K40" s="45">
        <f t="shared" si="4"/>
        <v>-408822</v>
      </c>
      <c r="L40" s="45">
        <f t="shared" si="4"/>
        <v>-408822</v>
      </c>
      <c r="M40" s="45">
        <f t="shared" si="4"/>
        <v>-408822</v>
      </c>
      <c r="N40" s="45">
        <f>+M40</f>
        <v>-408822</v>
      </c>
      <c r="O40" s="45">
        <f t="shared" si="4"/>
        <v>-408822</v>
      </c>
      <c r="P40" s="45">
        <f t="shared" si="4"/>
        <v>-408822</v>
      </c>
      <c r="Q40" s="45">
        <f t="shared" si="4"/>
        <v>-408822</v>
      </c>
      <c r="R40" s="45">
        <f>+Q40</f>
        <v>-408822</v>
      </c>
      <c r="S40" s="45">
        <f t="shared" si="4"/>
        <v>-408822</v>
      </c>
      <c r="T40" s="45">
        <f t="shared" si="4"/>
        <v>-408822</v>
      </c>
      <c r="U40" s="45">
        <f t="shared" si="4"/>
        <v>-408822</v>
      </c>
      <c r="V40" s="45">
        <f>+U40</f>
        <v>-408822</v>
      </c>
      <c r="W40" s="45">
        <f>+V40</f>
        <v>-408822</v>
      </c>
      <c r="X40" s="45">
        <f t="shared" si="4"/>
        <v>0</v>
      </c>
      <c r="Y40" s="45">
        <f t="shared" si="4"/>
        <v>-408822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5127</v>
      </c>
      <c r="D8" s="18"/>
      <c r="E8" s="19"/>
      <c r="F8" s="20"/>
      <c r="G8" s="20">
        <v>292</v>
      </c>
      <c r="H8" s="20">
        <v>452</v>
      </c>
      <c r="I8" s="20"/>
      <c r="J8" s="20">
        <v>744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744</v>
      </c>
      <c r="X8" s="20"/>
      <c r="Y8" s="20">
        <v>744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5127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292</v>
      </c>
      <c r="H17" s="28">
        <f t="shared" si="0"/>
        <v>452</v>
      </c>
      <c r="I17" s="28">
        <f t="shared" si="0"/>
        <v>0</v>
      </c>
      <c r="J17" s="28">
        <f t="shared" si="0"/>
        <v>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744</v>
      </c>
      <c r="X17" s="28">
        <f t="shared" si="0"/>
        <v>0</v>
      </c>
      <c r="Y17" s="28">
        <f t="shared" si="0"/>
        <v>744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5127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292</v>
      </c>
      <c r="H38" s="2">
        <f t="shared" si="3"/>
        <v>452</v>
      </c>
      <c r="I38" s="2">
        <f t="shared" si="3"/>
        <v>0</v>
      </c>
      <c r="J38" s="2">
        <f t="shared" si="3"/>
        <v>744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744</v>
      </c>
      <c r="X38" s="2">
        <f t="shared" si="3"/>
        <v>0</v>
      </c>
      <c r="Y38" s="2">
        <f t="shared" si="3"/>
        <v>744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292</v>
      </c>
      <c r="I39" s="2">
        <f>+H40+I60</f>
        <v>744</v>
      </c>
      <c r="J39" s="2">
        <f>+G39</f>
        <v>0</v>
      </c>
      <c r="K39" s="2">
        <f>+I40+K60</f>
        <v>744</v>
      </c>
      <c r="L39" s="2">
        <f>+K40+L60</f>
        <v>744</v>
      </c>
      <c r="M39" s="2">
        <f>+L40+M60</f>
        <v>744</v>
      </c>
      <c r="N39" s="2">
        <f>+K39</f>
        <v>744</v>
      </c>
      <c r="O39" s="2">
        <f>+M40+O60</f>
        <v>744</v>
      </c>
      <c r="P39" s="2">
        <f>+O40+P60</f>
        <v>744</v>
      </c>
      <c r="Q39" s="2">
        <f>+P40+Q60</f>
        <v>744</v>
      </c>
      <c r="R39" s="2">
        <f>+O39</f>
        <v>744</v>
      </c>
      <c r="S39" s="2">
        <f>+Q40+S60</f>
        <v>744</v>
      </c>
      <c r="T39" s="2">
        <f>+S40+T60</f>
        <v>744</v>
      </c>
      <c r="U39" s="2">
        <f>+T40+U60</f>
        <v>744</v>
      </c>
      <c r="V39" s="2">
        <f>+S39</f>
        <v>744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5127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292</v>
      </c>
      <c r="H40" s="45">
        <f t="shared" si="4"/>
        <v>744</v>
      </c>
      <c r="I40" s="45">
        <f t="shared" si="4"/>
        <v>744</v>
      </c>
      <c r="J40" s="45">
        <f>+I40</f>
        <v>744</v>
      </c>
      <c r="K40" s="45">
        <f t="shared" si="4"/>
        <v>744</v>
      </c>
      <c r="L40" s="45">
        <f t="shared" si="4"/>
        <v>744</v>
      </c>
      <c r="M40" s="45">
        <f t="shared" si="4"/>
        <v>744</v>
      </c>
      <c r="N40" s="45">
        <f>+M40</f>
        <v>744</v>
      </c>
      <c r="O40" s="45">
        <f t="shared" si="4"/>
        <v>744</v>
      </c>
      <c r="P40" s="45">
        <f t="shared" si="4"/>
        <v>744</v>
      </c>
      <c r="Q40" s="45">
        <f t="shared" si="4"/>
        <v>744</v>
      </c>
      <c r="R40" s="45">
        <f>+Q40</f>
        <v>744</v>
      </c>
      <c r="S40" s="45">
        <f t="shared" si="4"/>
        <v>744</v>
      </c>
      <c r="T40" s="45">
        <f t="shared" si="4"/>
        <v>744</v>
      </c>
      <c r="U40" s="45">
        <f t="shared" si="4"/>
        <v>744</v>
      </c>
      <c r="V40" s="45">
        <f>+U40</f>
        <v>744</v>
      </c>
      <c r="W40" s="45">
        <f>+V40</f>
        <v>744</v>
      </c>
      <c r="X40" s="45">
        <f t="shared" si="4"/>
        <v>0</v>
      </c>
      <c r="Y40" s="45">
        <f t="shared" si="4"/>
        <v>744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-3618834</v>
      </c>
      <c r="D14" s="18"/>
      <c r="E14" s="19"/>
      <c r="F14" s="20"/>
      <c r="G14" s="20">
        <v>-309564</v>
      </c>
      <c r="H14" s="20"/>
      <c r="I14" s="20">
        <v>-287771</v>
      </c>
      <c r="J14" s="20">
        <v>-597335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-597335</v>
      </c>
      <c r="X14" s="20"/>
      <c r="Y14" s="20">
        <v>-597335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-3618834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-309564</v>
      </c>
      <c r="H17" s="28">
        <f t="shared" si="0"/>
        <v>0</v>
      </c>
      <c r="I17" s="28">
        <f t="shared" si="0"/>
        <v>-287771</v>
      </c>
      <c r="J17" s="28">
        <f t="shared" si="0"/>
        <v>-597335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-597335</v>
      </c>
      <c r="X17" s="28">
        <f t="shared" si="0"/>
        <v>0</v>
      </c>
      <c r="Y17" s="28">
        <f t="shared" si="0"/>
        <v>-597335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-3618834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-309564</v>
      </c>
      <c r="H38" s="2">
        <f t="shared" si="3"/>
        <v>0</v>
      </c>
      <c r="I38" s="2">
        <f t="shared" si="3"/>
        <v>-287771</v>
      </c>
      <c r="J38" s="2">
        <f t="shared" si="3"/>
        <v>-597335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-597335</v>
      </c>
      <c r="X38" s="2">
        <f t="shared" si="3"/>
        <v>0</v>
      </c>
      <c r="Y38" s="2">
        <f t="shared" si="3"/>
        <v>-597335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-309564</v>
      </c>
      <c r="I39" s="2">
        <f>+H40+I60</f>
        <v>-309564</v>
      </c>
      <c r="J39" s="2">
        <f>+G39</f>
        <v>0</v>
      </c>
      <c r="K39" s="2">
        <f>+I40+K60</f>
        <v>-597335</v>
      </c>
      <c r="L39" s="2">
        <f>+K40+L60</f>
        <v>-597335</v>
      </c>
      <c r="M39" s="2">
        <f>+L40+M60</f>
        <v>-597335</v>
      </c>
      <c r="N39" s="2">
        <f>+K39</f>
        <v>-597335</v>
      </c>
      <c r="O39" s="2">
        <f>+M40+O60</f>
        <v>-597335</v>
      </c>
      <c r="P39" s="2">
        <f>+O40+P60</f>
        <v>-597335</v>
      </c>
      <c r="Q39" s="2">
        <f>+P40+Q60</f>
        <v>-597335</v>
      </c>
      <c r="R39" s="2">
        <f>+O39</f>
        <v>-597335</v>
      </c>
      <c r="S39" s="2">
        <f>+Q40+S60</f>
        <v>-597335</v>
      </c>
      <c r="T39" s="2">
        <f>+S40+T60</f>
        <v>-597335</v>
      </c>
      <c r="U39" s="2">
        <f>+T40+U60</f>
        <v>-597335</v>
      </c>
      <c r="V39" s="2">
        <f>+S39</f>
        <v>-597335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-3618834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-309564</v>
      </c>
      <c r="H40" s="45">
        <f t="shared" si="4"/>
        <v>-309564</v>
      </c>
      <c r="I40" s="45">
        <f t="shared" si="4"/>
        <v>-597335</v>
      </c>
      <c r="J40" s="45">
        <f>+I40</f>
        <v>-597335</v>
      </c>
      <c r="K40" s="45">
        <f t="shared" si="4"/>
        <v>-597335</v>
      </c>
      <c r="L40" s="45">
        <f t="shared" si="4"/>
        <v>-597335</v>
      </c>
      <c r="M40" s="45">
        <f t="shared" si="4"/>
        <v>-597335</v>
      </c>
      <c r="N40" s="45">
        <f>+M40</f>
        <v>-597335</v>
      </c>
      <c r="O40" s="45">
        <f t="shared" si="4"/>
        <v>-597335</v>
      </c>
      <c r="P40" s="45">
        <f t="shared" si="4"/>
        <v>-597335</v>
      </c>
      <c r="Q40" s="45">
        <f t="shared" si="4"/>
        <v>-597335</v>
      </c>
      <c r="R40" s="45">
        <f>+Q40</f>
        <v>-597335</v>
      </c>
      <c r="S40" s="45">
        <f t="shared" si="4"/>
        <v>-597335</v>
      </c>
      <c r="T40" s="45">
        <f t="shared" si="4"/>
        <v>-597335</v>
      </c>
      <c r="U40" s="45">
        <f t="shared" si="4"/>
        <v>-597335</v>
      </c>
      <c r="V40" s="45">
        <f>+U40</f>
        <v>-597335</v>
      </c>
      <c r="W40" s="45">
        <f>+V40</f>
        <v>-597335</v>
      </c>
      <c r="X40" s="45">
        <f t="shared" si="4"/>
        <v>0</v>
      </c>
      <c r="Y40" s="45">
        <f t="shared" si="4"/>
        <v>-597335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-2149132</v>
      </c>
      <c r="D14" s="18"/>
      <c r="E14" s="19">
        <v>-6042677</v>
      </c>
      <c r="F14" s="20">
        <v>-6042677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-1259877</v>
      </c>
      <c r="Y14" s="20">
        <v>1259877</v>
      </c>
      <c r="Z14" s="21">
        <v>-100</v>
      </c>
      <c r="AA14" s="22">
        <v>-6042677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-2149132</v>
      </c>
      <c r="D17" s="26">
        <f>SUM(D6:D16)</f>
        <v>0</v>
      </c>
      <c r="E17" s="27">
        <f t="shared" si="0"/>
        <v>-6042677</v>
      </c>
      <c r="F17" s="28">
        <f t="shared" si="0"/>
        <v>-6042677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-1259877</v>
      </c>
      <c r="Y17" s="28">
        <f t="shared" si="0"/>
        <v>1259877</v>
      </c>
      <c r="Z17" s="29">
        <f>+IF(X17&lt;&gt;0,+(Y17/X17)*100,0)</f>
        <v>-100</v>
      </c>
      <c r="AA17" s="30">
        <f>SUM(AA6:AA16)</f>
        <v>-6042677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-2149132</v>
      </c>
      <c r="D38" s="32">
        <f>+D17+D27+D36</f>
        <v>0</v>
      </c>
      <c r="E38" s="33">
        <f t="shared" si="3"/>
        <v>-6042677</v>
      </c>
      <c r="F38" s="2">
        <f t="shared" si="3"/>
        <v>-6042677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-1259877</v>
      </c>
      <c r="Y38" s="2">
        <f t="shared" si="3"/>
        <v>1259877</v>
      </c>
      <c r="Z38" s="34">
        <f>+IF(X38&lt;&gt;0,+(Y38/X38)*100,0)</f>
        <v>-100</v>
      </c>
      <c r="AA38" s="35">
        <f>+AA17+AA27+AA36</f>
        <v>-6042677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-2149132</v>
      </c>
      <c r="D40" s="43">
        <f t="shared" ref="D40:AA40" si="4">+D38+D39</f>
        <v>0</v>
      </c>
      <c r="E40" s="44">
        <f t="shared" si="4"/>
        <v>-6042677</v>
      </c>
      <c r="F40" s="45">
        <f t="shared" si="4"/>
        <v>-6042677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-1259877</v>
      </c>
      <c r="Y40" s="45">
        <f t="shared" si="4"/>
        <v>1259877</v>
      </c>
      <c r="Z40" s="46">
        <f>+IF(X40&lt;&gt;0,+(Y40/X40)*100,0)</f>
        <v>-100</v>
      </c>
      <c r="AA40" s="47">
        <f t="shared" si="4"/>
        <v>-6042677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-440800</v>
      </c>
      <c r="F14" s="20">
        <v>-733305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-183327</v>
      </c>
      <c r="Y14" s="20">
        <v>183327</v>
      </c>
      <c r="Z14" s="21">
        <v>-100</v>
      </c>
      <c r="AA14" s="22">
        <v>-733305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-440800</v>
      </c>
      <c r="F17" s="28">
        <f t="shared" si="0"/>
        <v>-733305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-183327</v>
      </c>
      <c r="Y17" s="28">
        <f t="shared" si="0"/>
        <v>183327</v>
      </c>
      <c r="Z17" s="29">
        <f>+IF(X17&lt;&gt;0,+(Y17/X17)*100,0)</f>
        <v>-100</v>
      </c>
      <c r="AA17" s="30">
        <f>SUM(AA6:AA16)</f>
        <v>-733305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-440800</v>
      </c>
      <c r="F38" s="2">
        <f t="shared" si="3"/>
        <v>-733305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-183327</v>
      </c>
      <c r="Y38" s="2">
        <f t="shared" si="3"/>
        <v>183327</v>
      </c>
      <c r="Z38" s="34">
        <f>+IF(X38&lt;&gt;0,+(Y38/X38)*100,0)</f>
        <v>-100</v>
      </c>
      <c r="AA38" s="35">
        <f>+AA17+AA27+AA36</f>
        <v>-733305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-440800</v>
      </c>
      <c r="F40" s="45">
        <f t="shared" si="4"/>
        <v>-733305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-183327</v>
      </c>
      <c r="Y40" s="45">
        <f t="shared" si="4"/>
        <v>183327</v>
      </c>
      <c r="Z40" s="46">
        <f>+IF(X40&lt;&gt;0,+(Y40/X40)*100,0)</f>
        <v>-100</v>
      </c>
      <c r="AA40" s="47">
        <f t="shared" si="4"/>
        <v>-733305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956030</v>
      </c>
      <c r="D7" s="18"/>
      <c r="E7" s="19">
        <v>5166906</v>
      </c>
      <c r="F7" s="20">
        <v>5166906</v>
      </c>
      <c r="G7" s="20">
        <v>85447</v>
      </c>
      <c r="H7" s="20">
        <v>84580</v>
      </c>
      <c r="I7" s="20">
        <v>68896</v>
      </c>
      <c r="J7" s="20">
        <v>238923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238923</v>
      </c>
      <c r="X7" s="20">
        <v>1291725</v>
      </c>
      <c r="Y7" s="20">
        <v>-1052802</v>
      </c>
      <c r="Z7" s="21">
        <v>-81.503570806479715</v>
      </c>
      <c r="AA7" s="22">
        <v>5166906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-4315782</v>
      </c>
      <c r="D14" s="18"/>
      <c r="E14" s="19">
        <v>-22846316</v>
      </c>
      <c r="F14" s="20">
        <v>-22846316</v>
      </c>
      <c r="G14" s="20">
        <v>-15813</v>
      </c>
      <c r="H14" s="20">
        <v>-1180686</v>
      </c>
      <c r="I14" s="20"/>
      <c r="J14" s="20">
        <v>-1196499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-1196499</v>
      </c>
      <c r="X14" s="20">
        <v>-5711583</v>
      </c>
      <c r="Y14" s="20">
        <v>4515084</v>
      </c>
      <c r="Z14" s="21">
        <v>-79.051359316672801</v>
      </c>
      <c r="AA14" s="22">
        <v>-22846316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-3359752</v>
      </c>
      <c r="D17" s="26">
        <f>SUM(D6:D16)</f>
        <v>0</v>
      </c>
      <c r="E17" s="27">
        <f t="shared" si="0"/>
        <v>-17679410</v>
      </c>
      <c r="F17" s="28">
        <f t="shared" si="0"/>
        <v>-17679410</v>
      </c>
      <c r="G17" s="28">
        <f t="shared" si="0"/>
        <v>69634</v>
      </c>
      <c r="H17" s="28">
        <f t="shared" si="0"/>
        <v>-1096106</v>
      </c>
      <c r="I17" s="28">
        <f t="shared" si="0"/>
        <v>68896</v>
      </c>
      <c r="J17" s="28">
        <f t="shared" si="0"/>
        <v>-957576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-957576</v>
      </c>
      <c r="X17" s="28">
        <f t="shared" si="0"/>
        <v>-4419858</v>
      </c>
      <c r="Y17" s="28">
        <f t="shared" si="0"/>
        <v>3462282</v>
      </c>
      <c r="Z17" s="29">
        <f>+IF(X17&lt;&gt;0,+(Y17/X17)*100,0)</f>
        <v>-78.334688580492866</v>
      </c>
      <c r="AA17" s="30">
        <f>SUM(AA6:AA16)</f>
        <v>-17679410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-6751172</v>
      </c>
      <c r="D26" s="18"/>
      <c r="E26" s="19">
        <v>-34700000</v>
      </c>
      <c r="F26" s="20">
        <v>-34700000</v>
      </c>
      <c r="G26" s="20"/>
      <c r="H26" s="20">
        <v>-3178834</v>
      </c>
      <c r="I26" s="20">
        <v>-1316746</v>
      </c>
      <c r="J26" s="20">
        <v>-4495580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-4495580</v>
      </c>
      <c r="X26" s="20">
        <v>-8675001</v>
      </c>
      <c r="Y26" s="20">
        <v>4179421</v>
      </c>
      <c r="Z26" s="21">
        <v>-48.177758135128748</v>
      </c>
      <c r="AA26" s="22">
        <v>-34700000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-6751172</v>
      </c>
      <c r="D27" s="26">
        <f>SUM(D21:D26)</f>
        <v>0</v>
      </c>
      <c r="E27" s="27">
        <f t="shared" si="1"/>
        <v>-34700000</v>
      </c>
      <c r="F27" s="28">
        <f t="shared" si="1"/>
        <v>-34700000</v>
      </c>
      <c r="G27" s="28">
        <f t="shared" si="1"/>
        <v>0</v>
      </c>
      <c r="H27" s="28">
        <f t="shared" si="1"/>
        <v>-3178834</v>
      </c>
      <c r="I27" s="28">
        <f t="shared" si="1"/>
        <v>-1316746</v>
      </c>
      <c r="J27" s="28">
        <f t="shared" si="1"/>
        <v>-4495580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-4495580</v>
      </c>
      <c r="X27" s="28">
        <f t="shared" si="1"/>
        <v>-8675001</v>
      </c>
      <c r="Y27" s="28">
        <f t="shared" si="1"/>
        <v>4179421</v>
      </c>
      <c r="Z27" s="29">
        <f>+IF(X27&lt;&gt;0,+(Y27/X27)*100,0)</f>
        <v>-48.177758135128748</v>
      </c>
      <c r="AA27" s="30">
        <f>SUM(AA21:AA26)</f>
        <v>-34700000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-10110924</v>
      </c>
      <c r="D38" s="32">
        <f>+D17+D27+D36</f>
        <v>0</v>
      </c>
      <c r="E38" s="33">
        <f t="shared" si="3"/>
        <v>-52379410</v>
      </c>
      <c r="F38" s="2">
        <f t="shared" si="3"/>
        <v>-52379410</v>
      </c>
      <c r="G38" s="2">
        <f t="shared" si="3"/>
        <v>69634</v>
      </c>
      <c r="H38" s="2">
        <f t="shared" si="3"/>
        <v>-4274940</v>
      </c>
      <c r="I38" s="2">
        <f t="shared" si="3"/>
        <v>-1247850</v>
      </c>
      <c r="J38" s="2">
        <f t="shared" si="3"/>
        <v>-5453156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-5453156</v>
      </c>
      <c r="X38" s="2">
        <f t="shared" si="3"/>
        <v>-13094859</v>
      </c>
      <c r="Y38" s="2">
        <f t="shared" si="3"/>
        <v>7641703</v>
      </c>
      <c r="Z38" s="34">
        <f>+IF(X38&lt;&gt;0,+(Y38/X38)*100,0)</f>
        <v>-58.35651227706996</v>
      </c>
      <c r="AA38" s="35">
        <f>+AA17+AA27+AA36</f>
        <v>-52379410</v>
      </c>
    </row>
    <row r="39" spans="1:27" ht="13.5" x14ac:dyDescent="0.25">
      <c r="A39" s="23" t="s">
        <v>60</v>
      </c>
      <c r="B39" s="17"/>
      <c r="C39" s="32">
        <v>-212812790</v>
      </c>
      <c r="D39" s="32"/>
      <c r="E39" s="33"/>
      <c r="F39" s="2"/>
      <c r="G39" s="2">
        <v>-223257130</v>
      </c>
      <c r="H39" s="2">
        <f>+G40+H60</f>
        <v>-222779154</v>
      </c>
      <c r="I39" s="2">
        <f>+H40+I60</f>
        <v>-227054094</v>
      </c>
      <c r="J39" s="2">
        <f>+G39</f>
        <v>-223257130</v>
      </c>
      <c r="K39" s="2">
        <f>+I40+K60</f>
        <v>-228301944</v>
      </c>
      <c r="L39" s="2">
        <f>+K40+L60</f>
        <v>-228301944</v>
      </c>
      <c r="M39" s="2">
        <f>+L40+M60</f>
        <v>-228301944</v>
      </c>
      <c r="N39" s="2">
        <f>+K39</f>
        <v>-228301944</v>
      </c>
      <c r="O39" s="2">
        <f>+M40+O60</f>
        <v>-228301944</v>
      </c>
      <c r="P39" s="2">
        <f>+O40+P60</f>
        <v>-228301944</v>
      </c>
      <c r="Q39" s="2">
        <f>+P40+Q60</f>
        <v>-228301944</v>
      </c>
      <c r="R39" s="2">
        <f>+O39</f>
        <v>-228301944</v>
      </c>
      <c r="S39" s="2">
        <f>+Q40+S60</f>
        <v>-228301944</v>
      </c>
      <c r="T39" s="2">
        <f>+S40+T60</f>
        <v>-228301944</v>
      </c>
      <c r="U39" s="2">
        <f>+T40+U60</f>
        <v>-228301944</v>
      </c>
      <c r="V39" s="2">
        <f>+S39</f>
        <v>-228301944</v>
      </c>
      <c r="W39" s="2">
        <f>+G39</f>
        <v>-223257130</v>
      </c>
      <c r="X39" s="2"/>
      <c r="Y39" s="2">
        <f>+W39-X39</f>
        <v>-223257130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-222923714</v>
      </c>
      <c r="D40" s="43">
        <f t="shared" ref="D40:AA40" si="4">+D38+D39</f>
        <v>0</v>
      </c>
      <c r="E40" s="44">
        <f t="shared" si="4"/>
        <v>-52379410</v>
      </c>
      <c r="F40" s="45">
        <f t="shared" si="4"/>
        <v>-52379410</v>
      </c>
      <c r="G40" s="45">
        <f t="shared" si="4"/>
        <v>-223187496</v>
      </c>
      <c r="H40" s="45">
        <f t="shared" si="4"/>
        <v>-227054094</v>
      </c>
      <c r="I40" s="45">
        <f t="shared" si="4"/>
        <v>-228301944</v>
      </c>
      <c r="J40" s="45">
        <f>+I40</f>
        <v>-228301944</v>
      </c>
      <c r="K40" s="45">
        <f t="shared" si="4"/>
        <v>-228301944</v>
      </c>
      <c r="L40" s="45">
        <f t="shared" si="4"/>
        <v>-228301944</v>
      </c>
      <c r="M40" s="45">
        <f t="shared" si="4"/>
        <v>-228301944</v>
      </c>
      <c r="N40" s="45">
        <f>+M40</f>
        <v>-228301944</v>
      </c>
      <c r="O40" s="45">
        <f t="shared" si="4"/>
        <v>-228301944</v>
      </c>
      <c r="P40" s="45">
        <f t="shared" si="4"/>
        <v>-228301944</v>
      </c>
      <c r="Q40" s="45">
        <f t="shared" si="4"/>
        <v>-228301944</v>
      </c>
      <c r="R40" s="45">
        <f>+Q40</f>
        <v>-228301944</v>
      </c>
      <c r="S40" s="45">
        <f t="shared" si="4"/>
        <v>-228301944</v>
      </c>
      <c r="T40" s="45">
        <f t="shared" si="4"/>
        <v>-228301944</v>
      </c>
      <c r="U40" s="45">
        <f t="shared" si="4"/>
        <v>-228301944</v>
      </c>
      <c r="V40" s="45">
        <f>+U40</f>
        <v>-228301944</v>
      </c>
      <c r="W40" s="45">
        <f>+V40</f>
        <v>-228301944</v>
      </c>
      <c r="X40" s="45">
        <f t="shared" si="4"/>
        <v>-13094859</v>
      </c>
      <c r="Y40" s="45">
        <f t="shared" si="4"/>
        <v>-215615427</v>
      </c>
      <c r="Z40" s="46">
        <f>+IF(X40&lt;&gt;0,+(Y40/X40)*100,0)</f>
        <v>1646.565472755377</v>
      </c>
      <c r="AA40" s="47">
        <f t="shared" si="4"/>
        <v>-52379410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-223257130</v>
      </c>
      <c r="H60">
        <v>408342</v>
      </c>
      <c r="J60">
        <v>-223257130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-97688592</v>
      </c>
      <c r="D35" s="18"/>
      <c r="E35" s="19"/>
      <c r="F35" s="20"/>
      <c r="G35" s="20">
        <v>-1691571</v>
      </c>
      <c r="H35" s="20">
        <v>-1766032</v>
      </c>
      <c r="I35" s="20">
        <v>-1764059</v>
      </c>
      <c r="J35" s="20">
        <v>-5221662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-5221662</v>
      </c>
      <c r="X35" s="20"/>
      <c r="Y35" s="20">
        <v>-5221662</v>
      </c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-97688592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-1691571</v>
      </c>
      <c r="H36" s="28">
        <f t="shared" si="2"/>
        <v>-1766032</v>
      </c>
      <c r="I36" s="28">
        <f t="shared" si="2"/>
        <v>-1764059</v>
      </c>
      <c r="J36" s="28">
        <f t="shared" si="2"/>
        <v>-5221662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-5221662</v>
      </c>
      <c r="X36" s="28">
        <f t="shared" si="2"/>
        <v>0</v>
      </c>
      <c r="Y36" s="28">
        <f t="shared" si="2"/>
        <v>-5221662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-97688592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-1691571</v>
      </c>
      <c r="H38" s="2">
        <f t="shared" si="3"/>
        <v>-1766032</v>
      </c>
      <c r="I38" s="2">
        <f t="shared" si="3"/>
        <v>-1764059</v>
      </c>
      <c r="J38" s="2">
        <f t="shared" si="3"/>
        <v>-5221662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-5221662</v>
      </c>
      <c r="X38" s="2">
        <f t="shared" si="3"/>
        <v>0</v>
      </c>
      <c r="Y38" s="2">
        <f t="shared" si="3"/>
        <v>-5221662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-1691571</v>
      </c>
      <c r="I39" s="2">
        <f>+H40+I60</f>
        <v>-3457603</v>
      </c>
      <c r="J39" s="2">
        <f>+G39</f>
        <v>0</v>
      </c>
      <c r="K39" s="2">
        <f>+I40+K60</f>
        <v>-5221662</v>
      </c>
      <c r="L39" s="2">
        <f>+K40+L60</f>
        <v>-5221662</v>
      </c>
      <c r="M39" s="2">
        <f>+L40+M60</f>
        <v>-5221662</v>
      </c>
      <c r="N39" s="2">
        <f>+K39</f>
        <v>-5221662</v>
      </c>
      <c r="O39" s="2">
        <f>+M40+O60</f>
        <v>-5221662</v>
      </c>
      <c r="P39" s="2">
        <f>+O40+P60</f>
        <v>-5221662</v>
      </c>
      <c r="Q39" s="2">
        <f>+P40+Q60</f>
        <v>-5221662</v>
      </c>
      <c r="R39" s="2">
        <f>+O39</f>
        <v>-5221662</v>
      </c>
      <c r="S39" s="2">
        <f>+Q40+S60</f>
        <v>-5221662</v>
      </c>
      <c r="T39" s="2">
        <f>+S40+T60</f>
        <v>-5221662</v>
      </c>
      <c r="U39" s="2">
        <f>+T40+U60</f>
        <v>-5221662</v>
      </c>
      <c r="V39" s="2">
        <f>+S39</f>
        <v>-5221662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-97688592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-1691571</v>
      </c>
      <c r="H40" s="45">
        <f t="shared" si="4"/>
        <v>-3457603</v>
      </c>
      <c r="I40" s="45">
        <f t="shared" si="4"/>
        <v>-5221662</v>
      </c>
      <c r="J40" s="45">
        <f>+I40</f>
        <v>-5221662</v>
      </c>
      <c r="K40" s="45">
        <f t="shared" si="4"/>
        <v>-5221662</v>
      </c>
      <c r="L40" s="45">
        <f t="shared" si="4"/>
        <v>-5221662</v>
      </c>
      <c r="M40" s="45">
        <f t="shared" si="4"/>
        <v>-5221662</v>
      </c>
      <c r="N40" s="45">
        <f>+M40</f>
        <v>-5221662</v>
      </c>
      <c r="O40" s="45">
        <f t="shared" si="4"/>
        <v>-5221662</v>
      </c>
      <c r="P40" s="45">
        <f t="shared" si="4"/>
        <v>-5221662</v>
      </c>
      <c r="Q40" s="45">
        <f t="shared" si="4"/>
        <v>-5221662</v>
      </c>
      <c r="R40" s="45">
        <f>+Q40</f>
        <v>-5221662</v>
      </c>
      <c r="S40" s="45">
        <f t="shared" si="4"/>
        <v>-5221662</v>
      </c>
      <c r="T40" s="45">
        <f t="shared" si="4"/>
        <v>-5221662</v>
      </c>
      <c r="U40" s="45">
        <f t="shared" si="4"/>
        <v>-5221662</v>
      </c>
      <c r="V40" s="45">
        <f>+U40</f>
        <v>-5221662</v>
      </c>
      <c r="W40" s="45">
        <f>+V40</f>
        <v>-5221662</v>
      </c>
      <c r="X40" s="45">
        <f t="shared" si="4"/>
        <v>0</v>
      </c>
      <c r="Y40" s="45">
        <f t="shared" si="4"/>
        <v>-5221662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124793</v>
      </c>
      <c r="F8" s="20">
        <v>124793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31200</v>
      </c>
      <c r="Y8" s="20">
        <v>-31200</v>
      </c>
      <c r="Z8" s="21">
        <v>-100</v>
      </c>
      <c r="AA8" s="22">
        <v>124793</v>
      </c>
    </row>
    <row r="9" spans="1:27" ht="13.5" x14ac:dyDescent="0.25">
      <c r="A9" s="23" t="s">
        <v>37</v>
      </c>
      <c r="B9" s="17" t="s">
        <v>6</v>
      </c>
      <c r="C9" s="18">
        <v>183814</v>
      </c>
      <c r="D9" s="18"/>
      <c r="E9" s="19">
        <v>15684843</v>
      </c>
      <c r="F9" s="20">
        <v>15684843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3921210</v>
      </c>
      <c r="Y9" s="20">
        <v>-3921210</v>
      </c>
      <c r="Z9" s="21">
        <v>-100</v>
      </c>
      <c r="AA9" s="22">
        <v>15684843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153256494</v>
      </c>
      <c r="D14" s="18"/>
      <c r="E14" s="19">
        <v>-16565426</v>
      </c>
      <c r="F14" s="20">
        <v>-16565426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-4141359</v>
      </c>
      <c r="Y14" s="20">
        <v>4141359</v>
      </c>
      <c r="Z14" s="21">
        <v>-100</v>
      </c>
      <c r="AA14" s="22">
        <v>-16565426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153440308</v>
      </c>
      <c r="D17" s="26">
        <f>SUM(D6:D16)</f>
        <v>0</v>
      </c>
      <c r="E17" s="27">
        <f t="shared" si="0"/>
        <v>-755790</v>
      </c>
      <c r="F17" s="28">
        <f t="shared" si="0"/>
        <v>-755790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-188949</v>
      </c>
      <c r="Y17" s="28">
        <f t="shared" si="0"/>
        <v>188949</v>
      </c>
      <c r="Z17" s="29">
        <f>+IF(X17&lt;&gt;0,+(Y17/X17)*100,0)</f>
        <v>-100</v>
      </c>
      <c r="AA17" s="30">
        <f>SUM(AA6:AA16)</f>
        <v>-755790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153440308</v>
      </c>
      <c r="D38" s="32">
        <f>+D17+D27+D36</f>
        <v>0</v>
      </c>
      <c r="E38" s="33">
        <f t="shared" si="3"/>
        <v>-755790</v>
      </c>
      <c r="F38" s="2">
        <f t="shared" si="3"/>
        <v>-755790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-188949</v>
      </c>
      <c r="Y38" s="2">
        <f t="shared" si="3"/>
        <v>188949</v>
      </c>
      <c r="Z38" s="34">
        <f>+IF(X38&lt;&gt;0,+(Y38/X38)*100,0)</f>
        <v>-100</v>
      </c>
      <c r="AA38" s="35">
        <f>+AA17+AA27+AA36</f>
        <v>-755790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153440308</v>
      </c>
      <c r="D40" s="43">
        <f t="shared" ref="D40:AA40" si="4">+D38+D39</f>
        <v>0</v>
      </c>
      <c r="E40" s="44">
        <f t="shared" si="4"/>
        <v>-755790</v>
      </c>
      <c r="F40" s="45">
        <f t="shared" si="4"/>
        <v>-755790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-188949</v>
      </c>
      <c r="Y40" s="45">
        <f t="shared" si="4"/>
        <v>188949</v>
      </c>
      <c r="Z40" s="46">
        <f>+IF(X40&lt;&gt;0,+(Y40/X40)*100,0)</f>
        <v>-100</v>
      </c>
      <c r="AA40" s="47">
        <f t="shared" si="4"/>
        <v>-755790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14191284</v>
      </c>
      <c r="F7" s="20">
        <v>14191284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3547821</v>
      </c>
      <c r="Y7" s="20">
        <v>-3547821</v>
      </c>
      <c r="Z7" s="21">
        <v>-100</v>
      </c>
      <c r="AA7" s="22">
        <v>14191284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14191284</v>
      </c>
      <c r="F17" s="28">
        <f t="shared" si="0"/>
        <v>14191284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3547821</v>
      </c>
      <c r="Y17" s="28">
        <f t="shared" si="0"/>
        <v>-3547821</v>
      </c>
      <c r="Z17" s="29">
        <f>+IF(X17&lt;&gt;0,+(Y17/X17)*100,0)</f>
        <v>-100</v>
      </c>
      <c r="AA17" s="30">
        <f>SUM(AA6:AA16)</f>
        <v>14191284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14191284</v>
      </c>
      <c r="F38" s="2">
        <f t="shared" si="3"/>
        <v>14191284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3547821</v>
      </c>
      <c r="Y38" s="2">
        <f t="shared" si="3"/>
        <v>-3547821</v>
      </c>
      <c r="Z38" s="34">
        <f>+IF(X38&lt;&gt;0,+(Y38/X38)*100,0)</f>
        <v>-100</v>
      </c>
      <c r="AA38" s="35">
        <f>+AA17+AA27+AA36</f>
        <v>14191284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14191284</v>
      </c>
      <c r="F40" s="45">
        <f t="shared" si="4"/>
        <v>14191284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3547821</v>
      </c>
      <c r="Y40" s="45">
        <f t="shared" si="4"/>
        <v>-3547821</v>
      </c>
      <c r="Z40" s="46">
        <f>+IF(X40&lt;&gt;0,+(Y40/X40)*100,0)</f>
        <v>-100</v>
      </c>
      <c r="AA40" s="47">
        <f t="shared" si="4"/>
        <v>14191284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3540866</v>
      </c>
      <c r="D7" s="18"/>
      <c r="E7" s="19">
        <v>12756857</v>
      </c>
      <c r="F7" s="20">
        <v>12756857</v>
      </c>
      <c r="G7" s="20"/>
      <c r="H7" s="20"/>
      <c r="I7" s="20">
        <v>284672</v>
      </c>
      <c r="J7" s="20">
        <v>284672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284672</v>
      </c>
      <c r="X7" s="20">
        <v>3189213</v>
      </c>
      <c r="Y7" s="20">
        <v>-2904541</v>
      </c>
      <c r="Z7" s="21">
        <v>-91.073910710886992</v>
      </c>
      <c r="AA7" s="22">
        <v>12756857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1250567</v>
      </c>
      <c r="D9" s="18"/>
      <c r="E9" s="19">
        <v>1325004</v>
      </c>
      <c r="F9" s="20">
        <v>1325004</v>
      </c>
      <c r="G9" s="20"/>
      <c r="H9" s="20"/>
      <c r="I9" s="20">
        <v>1325004</v>
      </c>
      <c r="J9" s="20">
        <v>1325004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1325004</v>
      </c>
      <c r="X9" s="20">
        <v>331251</v>
      </c>
      <c r="Y9" s="20">
        <v>993753</v>
      </c>
      <c r="Z9" s="21">
        <v>300</v>
      </c>
      <c r="AA9" s="22">
        <v>1325004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-1290262</v>
      </c>
      <c r="D14" s="18"/>
      <c r="E14" s="19">
        <v>-10213500</v>
      </c>
      <c r="F14" s="20">
        <v>-10213500</v>
      </c>
      <c r="G14" s="20"/>
      <c r="H14" s="20"/>
      <c r="I14" s="20">
        <v>-476281</v>
      </c>
      <c r="J14" s="20">
        <v>-476281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-476281</v>
      </c>
      <c r="X14" s="20">
        <v>-2553375</v>
      </c>
      <c r="Y14" s="20">
        <v>2077094</v>
      </c>
      <c r="Z14" s="21">
        <v>-81.347001517599267</v>
      </c>
      <c r="AA14" s="22">
        <v>-10213500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3501171</v>
      </c>
      <c r="D17" s="26">
        <f>SUM(D6:D16)</f>
        <v>0</v>
      </c>
      <c r="E17" s="27">
        <f t="shared" si="0"/>
        <v>3868361</v>
      </c>
      <c r="F17" s="28">
        <f t="shared" si="0"/>
        <v>3868361</v>
      </c>
      <c r="G17" s="28">
        <f t="shared" si="0"/>
        <v>0</v>
      </c>
      <c r="H17" s="28">
        <f t="shared" si="0"/>
        <v>0</v>
      </c>
      <c r="I17" s="28">
        <f t="shared" si="0"/>
        <v>1133395</v>
      </c>
      <c r="J17" s="28">
        <f t="shared" si="0"/>
        <v>1133395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1133395</v>
      </c>
      <c r="X17" s="28">
        <f t="shared" si="0"/>
        <v>967089</v>
      </c>
      <c r="Y17" s="28">
        <f t="shared" si="0"/>
        <v>166306</v>
      </c>
      <c r="Z17" s="29">
        <f>+IF(X17&lt;&gt;0,+(Y17/X17)*100,0)</f>
        <v>17.196555849565033</v>
      </c>
      <c r="AA17" s="30">
        <f>SUM(AA6:AA16)</f>
        <v>3868361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-11362705</v>
      </c>
      <c r="D26" s="18"/>
      <c r="E26" s="19">
        <v>-22821516</v>
      </c>
      <c r="F26" s="20">
        <v>-22821516</v>
      </c>
      <c r="G26" s="20"/>
      <c r="H26" s="20"/>
      <c r="I26" s="20">
        <v>-1152448</v>
      </c>
      <c r="J26" s="20">
        <v>-1152448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-1152448</v>
      </c>
      <c r="X26" s="20">
        <v>-5705379</v>
      </c>
      <c r="Y26" s="20">
        <v>4552931</v>
      </c>
      <c r="Z26" s="21">
        <v>-79.800675818381222</v>
      </c>
      <c r="AA26" s="22">
        <v>-22821516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-11362705</v>
      </c>
      <c r="D27" s="26">
        <f>SUM(D21:D26)</f>
        <v>0</v>
      </c>
      <c r="E27" s="27">
        <f t="shared" si="1"/>
        <v>-22821516</v>
      </c>
      <c r="F27" s="28">
        <f t="shared" si="1"/>
        <v>-22821516</v>
      </c>
      <c r="G27" s="28">
        <f t="shared" si="1"/>
        <v>0</v>
      </c>
      <c r="H27" s="28">
        <f t="shared" si="1"/>
        <v>0</v>
      </c>
      <c r="I27" s="28">
        <f t="shared" si="1"/>
        <v>-1152448</v>
      </c>
      <c r="J27" s="28">
        <f t="shared" si="1"/>
        <v>-1152448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-1152448</v>
      </c>
      <c r="X27" s="28">
        <f t="shared" si="1"/>
        <v>-5705379</v>
      </c>
      <c r="Y27" s="28">
        <f t="shared" si="1"/>
        <v>4552931</v>
      </c>
      <c r="Z27" s="29">
        <f>+IF(X27&lt;&gt;0,+(Y27/X27)*100,0)</f>
        <v>-79.800675818381222</v>
      </c>
      <c r="AA27" s="30">
        <f>SUM(AA21:AA26)</f>
        <v>-22821516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-7861534</v>
      </c>
      <c r="D38" s="32">
        <f>+D17+D27+D36</f>
        <v>0</v>
      </c>
      <c r="E38" s="33">
        <f t="shared" si="3"/>
        <v>-18953155</v>
      </c>
      <c r="F38" s="2">
        <f t="shared" si="3"/>
        <v>-18953155</v>
      </c>
      <c r="G38" s="2">
        <f t="shared" si="3"/>
        <v>0</v>
      </c>
      <c r="H38" s="2">
        <f t="shared" si="3"/>
        <v>0</v>
      </c>
      <c r="I38" s="2">
        <f t="shared" si="3"/>
        <v>-19053</v>
      </c>
      <c r="J38" s="2">
        <f t="shared" si="3"/>
        <v>-19053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-19053</v>
      </c>
      <c r="X38" s="2">
        <f t="shared" si="3"/>
        <v>-4738290</v>
      </c>
      <c r="Y38" s="2">
        <f t="shared" si="3"/>
        <v>4719237</v>
      </c>
      <c r="Z38" s="34">
        <f>+IF(X38&lt;&gt;0,+(Y38/X38)*100,0)</f>
        <v>-99.59789291073362</v>
      </c>
      <c r="AA38" s="35">
        <f>+AA17+AA27+AA36</f>
        <v>-18953155</v>
      </c>
    </row>
    <row r="39" spans="1:27" ht="13.5" x14ac:dyDescent="0.25">
      <c r="A39" s="23" t="s">
        <v>60</v>
      </c>
      <c r="B39" s="17"/>
      <c r="C39" s="32">
        <v>-27708007</v>
      </c>
      <c r="D39" s="32"/>
      <c r="E39" s="33"/>
      <c r="F39" s="2"/>
      <c r="G39" s="2"/>
      <c r="H39" s="2">
        <f>+G40+H60</f>
        <v>0</v>
      </c>
      <c r="I39" s="2">
        <f>+H40+I60</f>
        <v>-35553633</v>
      </c>
      <c r="J39" s="2">
        <f>+G39</f>
        <v>0</v>
      </c>
      <c r="K39" s="2">
        <f>+I40+K60</f>
        <v>-35572686</v>
      </c>
      <c r="L39" s="2">
        <f>+K40+L60</f>
        <v>-35572686</v>
      </c>
      <c r="M39" s="2">
        <f>+L40+M60</f>
        <v>-35572686</v>
      </c>
      <c r="N39" s="2">
        <f>+K39</f>
        <v>-35572686</v>
      </c>
      <c r="O39" s="2">
        <f>+M40+O60</f>
        <v>-35572686</v>
      </c>
      <c r="P39" s="2">
        <f>+O40+P60</f>
        <v>-35572686</v>
      </c>
      <c r="Q39" s="2">
        <f>+P40+Q60</f>
        <v>-35572686</v>
      </c>
      <c r="R39" s="2">
        <f>+O39</f>
        <v>-35572686</v>
      </c>
      <c r="S39" s="2">
        <f>+Q40+S60</f>
        <v>-35572686</v>
      </c>
      <c r="T39" s="2">
        <f>+S40+T60</f>
        <v>-35572686</v>
      </c>
      <c r="U39" s="2">
        <f>+T40+U60</f>
        <v>-35572686</v>
      </c>
      <c r="V39" s="2">
        <f>+S39</f>
        <v>-35572686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-35569541</v>
      </c>
      <c r="D40" s="43">
        <f t="shared" ref="D40:AA40" si="4">+D38+D39</f>
        <v>0</v>
      </c>
      <c r="E40" s="44">
        <f t="shared" si="4"/>
        <v>-18953155</v>
      </c>
      <c r="F40" s="45">
        <f t="shared" si="4"/>
        <v>-18953155</v>
      </c>
      <c r="G40" s="45">
        <f t="shared" si="4"/>
        <v>0</v>
      </c>
      <c r="H40" s="45">
        <f t="shared" si="4"/>
        <v>0</v>
      </c>
      <c r="I40" s="45">
        <f t="shared" si="4"/>
        <v>-35572686</v>
      </c>
      <c r="J40" s="45">
        <f>+I40</f>
        <v>-35572686</v>
      </c>
      <c r="K40" s="45">
        <f t="shared" si="4"/>
        <v>-35572686</v>
      </c>
      <c r="L40" s="45">
        <f t="shared" si="4"/>
        <v>-35572686</v>
      </c>
      <c r="M40" s="45">
        <f t="shared" si="4"/>
        <v>-35572686</v>
      </c>
      <c r="N40" s="45">
        <f>+M40</f>
        <v>-35572686</v>
      </c>
      <c r="O40" s="45">
        <f t="shared" si="4"/>
        <v>-35572686</v>
      </c>
      <c r="P40" s="45">
        <f t="shared" si="4"/>
        <v>-35572686</v>
      </c>
      <c r="Q40" s="45">
        <f t="shared" si="4"/>
        <v>-35572686</v>
      </c>
      <c r="R40" s="45">
        <f>+Q40</f>
        <v>-35572686</v>
      </c>
      <c r="S40" s="45">
        <f t="shared" si="4"/>
        <v>-35572686</v>
      </c>
      <c r="T40" s="45">
        <f t="shared" si="4"/>
        <v>-35572686</v>
      </c>
      <c r="U40" s="45">
        <f t="shared" si="4"/>
        <v>-35572686</v>
      </c>
      <c r="V40" s="45">
        <f>+U40</f>
        <v>-35572686</v>
      </c>
      <c r="W40" s="45">
        <f>+V40</f>
        <v>-35572686</v>
      </c>
      <c r="X40" s="45">
        <f t="shared" si="4"/>
        <v>-4738290</v>
      </c>
      <c r="Y40" s="45">
        <f t="shared" si="4"/>
        <v>4719237</v>
      </c>
      <c r="Z40" s="46">
        <f>+IF(X40&lt;&gt;0,+(Y40/X40)*100,0)</f>
        <v>-99.59789291073362</v>
      </c>
      <c r="AA40" s="47">
        <f t="shared" si="4"/>
        <v>-18953155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-35553633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208745</v>
      </c>
      <c r="D7" s="18"/>
      <c r="E7" s="19">
        <v>15648779</v>
      </c>
      <c r="F7" s="20">
        <v>15648779</v>
      </c>
      <c r="G7" s="20">
        <v>17884</v>
      </c>
      <c r="H7" s="20">
        <v>38009</v>
      </c>
      <c r="I7" s="20">
        <v>60271</v>
      </c>
      <c r="J7" s="20">
        <v>116164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116164</v>
      </c>
      <c r="X7" s="20">
        <v>3912195</v>
      </c>
      <c r="Y7" s="20">
        <v>-3796031</v>
      </c>
      <c r="Z7" s="21">
        <v>-97.030720605695777</v>
      </c>
      <c r="AA7" s="22">
        <v>15648779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-6101033</v>
      </c>
      <c r="F14" s="20">
        <v>-6101033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-1525260</v>
      </c>
      <c r="Y14" s="20">
        <v>1525260</v>
      </c>
      <c r="Z14" s="21">
        <v>-100</v>
      </c>
      <c r="AA14" s="22">
        <v>-6101033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208745</v>
      </c>
      <c r="D17" s="26">
        <f>SUM(D6:D16)</f>
        <v>0</v>
      </c>
      <c r="E17" s="27">
        <f t="shared" si="0"/>
        <v>9547746</v>
      </c>
      <c r="F17" s="28">
        <f t="shared" si="0"/>
        <v>9547746</v>
      </c>
      <c r="G17" s="28">
        <f t="shared" si="0"/>
        <v>17884</v>
      </c>
      <c r="H17" s="28">
        <f t="shared" si="0"/>
        <v>38009</v>
      </c>
      <c r="I17" s="28">
        <f t="shared" si="0"/>
        <v>60271</v>
      </c>
      <c r="J17" s="28">
        <f t="shared" si="0"/>
        <v>116164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116164</v>
      </c>
      <c r="X17" s="28">
        <f t="shared" si="0"/>
        <v>2386935</v>
      </c>
      <c r="Y17" s="28">
        <f t="shared" si="0"/>
        <v>-2270771</v>
      </c>
      <c r="Z17" s="29">
        <f>+IF(X17&lt;&gt;0,+(Y17/X17)*100,0)</f>
        <v>-95.133340455437619</v>
      </c>
      <c r="AA17" s="30">
        <f>SUM(AA6:AA16)</f>
        <v>9547746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-25028313</v>
      </c>
      <c r="F26" s="20">
        <v>-25028313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-6257079</v>
      </c>
      <c r="Y26" s="20">
        <v>6257079</v>
      </c>
      <c r="Z26" s="21">
        <v>-100</v>
      </c>
      <c r="AA26" s="22">
        <v>-25028313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-25028313</v>
      </c>
      <c r="F27" s="28">
        <f t="shared" si="1"/>
        <v>-25028313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-6257079</v>
      </c>
      <c r="Y27" s="28">
        <f t="shared" si="1"/>
        <v>6257079</v>
      </c>
      <c r="Z27" s="29">
        <f>+IF(X27&lt;&gt;0,+(Y27/X27)*100,0)</f>
        <v>-100</v>
      </c>
      <c r="AA27" s="30">
        <f>SUM(AA21:AA26)</f>
        <v>-25028313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208745</v>
      </c>
      <c r="D38" s="32">
        <f>+D17+D27+D36</f>
        <v>0</v>
      </c>
      <c r="E38" s="33">
        <f t="shared" si="3"/>
        <v>-15480567</v>
      </c>
      <c r="F38" s="2">
        <f t="shared" si="3"/>
        <v>-15480567</v>
      </c>
      <c r="G38" s="2">
        <f t="shared" si="3"/>
        <v>17884</v>
      </c>
      <c r="H38" s="2">
        <f t="shared" si="3"/>
        <v>38009</v>
      </c>
      <c r="I38" s="2">
        <f t="shared" si="3"/>
        <v>60271</v>
      </c>
      <c r="J38" s="2">
        <f t="shared" si="3"/>
        <v>116164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116164</v>
      </c>
      <c r="X38" s="2">
        <f t="shared" si="3"/>
        <v>-3870144</v>
      </c>
      <c r="Y38" s="2">
        <f t="shared" si="3"/>
        <v>3986308</v>
      </c>
      <c r="Z38" s="34">
        <f>+IF(X38&lt;&gt;0,+(Y38/X38)*100,0)</f>
        <v>-103.00154206148402</v>
      </c>
      <c r="AA38" s="35">
        <f>+AA17+AA27+AA36</f>
        <v>-15480567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17884</v>
      </c>
      <c r="I39" s="2">
        <f>+H40+I60</f>
        <v>55893</v>
      </c>
      <c r="J39" s="2">
        <f>+G39</f>
        <v>0</v>
      </c>
      <c r="K39" s="2">
        <f>+I40+K60</f>
        <v>116164</v>
      </c>
      <c r="L39" s="2">
        <f>+K40+L60</f>
        <v>116164</v>
      </c>
      <c r="M39" s="2">
        <f>+L40+M60</f>
        <v>116164</v>
      </c>
      <c r="N39" s="2">
        <f>+K39</f>
        <v>116164</v>
      </c>
      <c r="O39" s="2">
        <f>+M40+O60</f>
        <v>116164</v>
      </c>
      <c r="P39" s="2">
        <f>+O40+P60</f>
        <v>116164</v>
      </c>
      <c r="Q39" s="2">
        <f>+P40+Q60</f>
        <v>116164</v>
      </c>
      <c r="R39" s="2">
        <f>+O39</f>
        <v>116164</v>
      </c>
      <c r="S39" s="2">
        <f>+Q40+S60</f>
        <v>116164</v>
      </c>
      <c r="T39" s="2">
        <f>+S40+T60</f>
        <v>116164</v>
      </c>
      <c r="U39" s="2">
        <f>+T40+U60</f>
        <v>116164</v>
      </c>
      <c r="V39" s="2">
        <f>+S39</f>
        <v>116164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208745</v>
      </c>
      <c r="D40" s="43">
        <f t="shared" ref="D40:AA40" si="4">+D38+D39</f>
        <v>0</v>
      </c>
      <c r="E40" s="44">
        <f t="shared" si="4"/>
        <v>-15480567</v>
      </c>
      <c r="F40" s="45">
        <f t="shared" si="4"/>
        <v>-15480567</v>
      </c>
      <c r="G40" s="45">
        <f t="shared" si="4"/>
        <v>17884</v>
      </c>
      <c r="H40" s="45">
        <f t="shared" si="4"/>
        <v>55893</v>
      </c>
      <c r="I40" s="45">
        <f t="shared" si="4"/>
        <v>116164</v>
      </c>
      <c r="J40" s="45">
        <f>+I40</f>
        <v>116164</v>
      </c>
      <c r="K40" s="45">
        <f t="shared" si="4"/>
        <v>116164</v>
      </c>
      <c r="L40" s="45">
        <f t="shared" si="4"/>
        <v>116164</v>
      </c>
      <c r="M40" s="45">
        <f t="shared" si="4"/>
        <v>116164</v>
      </c>
      <c r="N40" s="45">
        <f>+M40</f>
        <v>116164</v>
      </c>
      <c r="O40" s="45">
        <f t="shared" si="4"/>
        <v>116164</v>
      </c>
      <c r="P40" s="45">
        <f t="shared" si="4"/>
        <v>116164</v>
      </c>
      <c r="Q40" s="45">
        <f t="shared" si="4"/>
        <v>116164</v>
      </c>
      <c r="R40" s="45">
        <f>+Q40</f>
        <v>116164</v>
      </c>
      <c r="S40" s="45">
        <f t="shared" si="4"/>
        <v>116164</v>
      </c>
      <c r="T40" s="45">
        <f t="shared" si="4"/>
        <v>116164</v>
      </c>
      <c r="U40" s="45">
        <f t="shared" si="4"/>
        <v>116164</v>
      </c>
      <c r="V40" s="45">
        <f>+U40</f>
        <v>116164</v>
      </c>
      <c r="W40" s="45">
        <f>+V40</f>
        <v>116164</v>
      </c>
      <c r="X40" s="45">
        <f t="shared" si="4"/>
        <v>-3870144</v>
      </c>
      <c r="Y40" s="45">
        <f t="shared" si="4"/>
        <v>3986308</v>
      </c>
      <c r="Z40" s="46">
        <f>+IF(X40&lt;&gt;0,+(Y40/X40)*100,0)</f>
        <v>-103.00154206148402</v>
      </c>
      <c r="AA40" s="47">
        <f t="shared" si="4"/>
        <v>-15480567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21551073</v>
      </c>
      <c r="F7" s="20">
        <v>21551073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3591845</v>
      </c>
      <c r="Y7" s="20">
        <v>-3591845</v>
      </c>
      <c r="Z7" s="21">
        <v>-100</v>
      </c>
      <c r="AA7" s="22">
        <v>21551073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-710123</v>
      </c>
      <c r="D14" s="18"/>
      <c r="E14" s="19">
        <v>-8280000</v>
      </c>
      <c r="F14" s="20">
        <v>-8280000</v>
      </c>
      <c r="G14" s="20">
        <v>-152246</v>
      </c>
      <c r="H14" s="20">
        <v>-225219</v>
      </c>
      <c r="I14" s="20">
        <v>-275425</v>
      </c>
      <c r="J14" s="20">
        <v>-652890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-652890</v>
      </c>
      <c r="X14" s="20">
        <v>-2070000</v>
      </c>
      <c r="Y14" s="20">
        <v>1417110</v>
      </c>
      <c r="Z14" s="21">
        <v>-68.459420289855075</v>
      </c>
      <c r="AA14" s="22">
        <v>-8280000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-710123</v>
      </c>
      <c r="D17" s="26">
        <f>SUM(D6:D16)</f>
        <v>0</v>
      </c>
      <c r="E17" s="27">
        <f t="shared" si="0"/>
        <v>13271073</v>
      </c>
      <c r="F17" s="28">
        <f t="shared" si="0"/>
        <v>13271073</v>
      </c>
      <c r="G17" s="28">
        <f t="shared" si="0"/>
        <v>-152246</v>
      </c>
      <c r="H17" s="28">
        <f t="shared" si="0"/>
        <v>-225219</v>
      </c>
      <c r="I17" s="28">
        <f t="shared" si="0"/>
        <v>-275425</v>
      </c>
      <c r="J17" s="28">
        <f t="shared" si="0"/>
        <v>-652890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-652890</v>
      </c>
      <c r="X17" s="28">
        <f t="shared" si="0"/>
        <v>1521845</v>
      </c>
      <c r="Y17" s="28">
        <f t="shared" si="0"/>
        <v>-2174735</v>
      </c>
      <c r="Z17" s="29">
        <f>+IF(X17&lt;&gt;0,+(Y17/X17)*100,0)</f>
        <v>-142.90121530116403</v>
      </c>
      <c r="AA17" s="30">
        <f>SUM(AA6:AA16)</f>
        <v>13271073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-710123</v>
      </c>
      <c r="D38" s="32">
        <f>+D17+D27+D36</f>
        <v>0</v>
      </c>
      <c r="E38" s="33">
        <f t="shared" si="3"/>
        <v>13271073</v>
      </c>
      <c r="F38" s="2">
        <f t="shared" si="3"/>
        <v>13271073</v>
      </c>
      <c r="G38" s="2">
        <f t="shared" si="3"/>
        <v>-152246</v>
      </c>
      <c r="H38" s="2">
        <f t="shared" si="3"/>
        <v>-225219</v>
      </c>
      <c r="I38" s="2">
        <f t="shared" si="3"/>
        <v>-275425</v>
      </c>
      <c r="J38" s="2">
        <f t="shared" si="3"/>
        <v>-652890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-652890</v>
      </c>
      <c r="X38" s="2">
        <f t="shared" si="3"/>
        <v>1521845</v>
      </c>
      <c r="Y38" s="2">
        <f t="shared" si="3"/>
        <v>-2174735</v>
      </c>
      <c r="Z38" s="34">
        <f>+IF(X38&lt;&gt;0,+(Y38/X38)*100,0)</f>
        <v>-142.90121530116403</v>
      </c>
      <c r="AA38" s="35">
        <f>+AA17+AA27+AA36</f>
        <v>13271073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-152246</v>
      </c>
      <c r="I39" s="2">
        <f>+H40+I60</f>
        <v>-377465</v>
      </c>
      <c r="J39" s="2">
        <f>+G39</f>
        <v>0</v>
      </c>
      <c r="K39" s="2">
        <f>+I40+K60</f>
        <v>-652890</v>
      </c>
      <c r="L39" s="2">
        <f>+K40+L60</f>
        <v>-652890</v>
      </c>
      <c r="M39" s="2">
        <f>+L40+M60</f>
        <v>-652890</v>
      </c>
      <c r="N39" s="2">
        <f>+K39</f>
        <v>-652890</v>
      </c>
      <c r="O39" s="2">
        <f>+M40+O60</f>
        <v>-652890</v>
      </c>
      <c r="P39" s="2">
        <f>+O40+P60</f>
        <v>-652890</v>
      </c>
      <c r="Q39" s="2">
        <f>+P40+Q60</f>
        <v>-652890</v>
      </c>
      <c r="R39" s="2">
        <f>+O39</f>
        <v>-652890</v>
      </c>
      <c r="S39" s="2">
        <f>+Q40+S60</f>
        <v>-652890</v>
      </c>
      <c r="T39" s="2">
        <f>+S40+T60</f>
        <v>-652890</v>
      </c>
      <c r="U39" s="2">
        <f>+T40+U60</f>
        <v>-652890</v>
      </c>
      <c r="V39" s="2">
        <f>+S39</f>
        <v>-652890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-710123</v>
      </c>
      <c r="D40" s="43">
        <f t="shared" ref="D40:AA40" si="4">+D38+D39</f>
        <v>0</v>
      </c>
      <c r="E40" s="44">
        <f t="shared" si="4"/>
        <v>13271073</v>
      </c>
      <c r="F40" s="45">
        <f t="shared" si="4"/>
        <v>13271073</v>
      </c>
      <c r="G40" s="45">
        <f t="shared" si="4"/>
        <v>-152246</v>
      </c>
      <c r="H40" s="45">
        <f t="shared" si="4"/>
        <v>-377465</v>
      </c>
      <c r="I40" s="45">
        <f t="shared" si="4"/>
        <v>-652890</v>
      </c>
      <c r="J40" s="45">
        <f>+I40</f>
        <v>-652890</v>
      </c>
      <c r="K40" s="45">
        <f t="shared" si="4"/>
        <v>-652890</v>
      </c>
      <c r="L40" s="45">
        <f t="shared" si="4"/>
        <v>-652890</v>
      </c>
      <c r="M40" s="45">
        <f t="shared" si="4"/>
        <v>-652890</v>
      </c>
      <c r="N40" s="45">
        <f>+M40</f>
        <v>-652890</v>
      </c>
      <c r="O40" s="45">
        <f t="shared" si="4"/>
        <v>-652890</v>
      </c>
      <c r="P40" s="45">
        <f t="shared" si="4"/>
        <v>-652890</v>
      </c>
      <c r="Q40" s="45">
        <f t="shared" si="4"/>
        <v>-652890</v>
      </c>
      <c r="R40" s="45">
        <f>+Q40</f>
        <v>-652890</v>
      </c>
      <c r="S40" s="45">
        <f t="shared" si="4"/>
        <v>-652890</v>
      </c>
      <c r="T40" s="45">
        <f t="shared" si="4"/>
        <v>-652890</v>
      </c>
      <c r="U40" s="45">
        <f t="shared" si="4"/>
        <v>-652890</v>
      </c>
      <c r="V40" s="45">
        <f>+U40</f>
        <v>-652890</v>
      </c>
      <c r="W40" s="45">
        <f>+V40</f>
        <v>-652890</v>
      </c>
      <c r="X40" s="45">
        <f t="shared" si="4"/>
        <v>1521845</v>
      </c>
      <c r="Y40" s="45">
        <f t="shared" si="4"/>
        <v>-2174735</v>
      </c>
      <c r="Z40" s="46">
        <f>+IF(X40&lt;&gt;0,+(Y40/X40)*100,0)</f>
        <v>-142.90121530116403</v>
      </c>
      <c r="AA40" s="47">
        <f t="shared" si="4"/>
        <v>13271073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3802517</v>
      </c>
      <c r="D7" s="18"/>
      <c r="E7" s="19">
        <v>14117024</v>
      </c>
      <c r="F7" s="20">
        <v>14117024</v>
      </c>
      <c r="G7" s="20">
        <v>211013</v>
      </c>
      <c r="H7" s="20">
        <v>461490</v>
      </c>
      <c r="I7" s="20">
        <v>148001</v>
      </c>
      <c r="J7" s="20">
        <v>820504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820504</v>
      </c>
      <c r="X7" s="20">
        <v>3529257</v>
      </c>
      <c r="Y7" s="20">
        <v>-2708753</v>
      </c>
      <c r="Z7" s="21">
        <v>-76.751367214119</v>
      </c>
      <c r="AA7" s="22">
        <v>14117024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15859</v>
      </c>
      <c r="D9" s="18"/>
      <c r="E9" s="19">
        <v>1785000</v>
      </c>
      <c r="F9" s="20">
        <v>1785000</v>
      </c>
      <c r="G9" s="20">
        <v>1449</v>
      </c>
      <c r="H9" s="20"/>
      <c r="I9" s="20"/>
      <c r="J9" s="20">
        <v>1449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1449</v>
      </c>
      <c r="X9" s="20">
        <v>446250</v>
      </c>
      <c r="Y9" s="20">
        <v>-444801</v>
      </c>
      <c r="Z9" s="21">
        <v>-99.675294117647056</v>
      </c>
      <c r="AA9" s="22">
        <v>1785000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-3586730</v>
      </c>
      <c r="D14" s="18"/>
      <c r="E14" s="19">
        <v>-11200846</v>
      </c>
      <c r="F14" s="20">
        <v>-11200846</v>
      </c>
      <c r="G14" s="20">
        <v>-3199043</v>
      </c>
      <c r="H14" s="20">
        <v>-64969</v>
      </c>
      <c r="I14" s="20">
        <v>-196848</v>
      </c>
      <c r="J14" s="20">
        <v>-3460860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-3460860</v>
      </c>
      <c r="X14" s="20">
        <v>-2800212</v>
      </c>
      <c r="Y14" s="20">
        <v>-660648</v>
      </c>
      <c r="Z14" s="21">
        <v>23.592785117698231</v>
      </c>
      <c r="AA14" s="22">
        <v>-11200846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-500000</v>
      </c>
      <c r="F15" s="20">
        <v>-500000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-125001</v>
      </c>
      <c r="Y15" s="20">
        <v>125001</v>
      </c>
      <c r="Z15" s="21">
        <v>-100</v>
      </c>
      <c r="AA15" s="22">
        <v>-500000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231646</v>
      </c>
      <c r="D17" s="26">
        <f>SUM(D6:D16)</f>
        <v>0</v>
      </c>
      <c r="E17" s="27">
        <f t="shared" si="0"/>
        <v>4201178</v>
      </c>
      <c r="F17" s="28">
        <f t="shared" si="0"/>
        <v>4201178</v>
      </c>
      <c r="G17" s="28">
        <f t="shared" si="0"/>
        <v>-2986581</v>
      </c>
      <c r="H17" s="28">
        <f t="shared" si="0"/>
        <v>396521</v>
      </c>
      <c r="I17" s="28">
        <f t="shared" si="0"/>
        <v>-48847</v>
      </c>
      <c r="J17" s="28">
        <f t="shared" si="0"/>
        <v>-2638907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-2638907</v>
      </c>
      <c r="X17" s="28">
        <f t="shared" si="0"/>
        <v>1050294</v>
      </c>
      <c r="Y17" s="28">
        <f t="shared" si="0"/>
        <v>-3689201</v>
      </c>
      <c r="Z17" s="29">
        <f>+IF(X17&lt;&gt;0,+(Y17/X17)*100,0)</f>
        <v>-351.25412503546625</v>
      </c>
      <c r="AA17" s="30">
        <f>SUM(AA6:AA16)</f>
        <v>4201178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-374356</v>
      </c>
      <c r="D26" s="18"/>
      <c r="E26" s="19">
        <v>-29283000</v>
      </c>
      <c r="F26" s="20">
        <v>-29283000</v>
      </c>
      <c r="G26" s="20"/>
      <c r="H26" s="20">
        <v>-2146603</v>
      </c>
      <c r="I26" s="20"/>
      <c r="J26" s="20">
        <v>-2146603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-2146603</v>
      </c>
      <c r="X26" s="20">
        <v>-7320750</v>
      </c>
      <c r="Y26" s="20">
        <v>5174147</v>
      </c>
      <c r="Z26" s="21">
        <v>-70.677826725403818</v>
      </c>
      <c r="AA26" s="22">
        <v>-29283000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-374356</v>
      </c>
      <c r="D27" s="26">
        <f>SUM(D21:D26)</f>
        <v>0</v>
      </c>
      <c r="E27" s="27">
        <f t="shared" si="1"/>
        <v>-29283000</v>
      </c>
      <c r="F27" s="28">
        <f t="shared" si="1"/>
        <v>-29283000</v>
      </c>
      <c r="G27" s="28">
        <f t="shared" si="1"/>
        <v>0</v>
      </c>
      <c r="H27" s="28">
        <f t="shared" si="1"/>
        <v>-2146603</v>
      </c>
      <c r="I27" s="28">
        <f t="shared" si="1"/>
        <v>0</v>
      </c>
      <c r="J27" s="28">
        <f t="shared" si="1"/>
        <v>-2146603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-2146603</v>
      </c>
      <c r="X27" s="28">
        <f t="shared" si="1"/>
        <v>-7320750</v>
      </c>
      <c r="Y27" s="28">
        <f t="shared" si="1"/>
        <v>5174147</v>
      </c>
      <c r="Z27" s="29">
        <f>+IF(X27&lt;&gt;0,+(Y27/X27)*100,0)</f>
        <v>-70.677826725403818</v>
      </c>
      <c r="AA27" s="30">
        <f>SUM(AA21:AA26)</f>
        <v>-29283000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-142710</v>
      </c>
      <c r="D38" s="32">
        <f>+D17+D27+D36</f>
        <v>0</v>
      </c>
      <c r="E38" s="33">
        <f t="shared" si="3"/>
        <v>-25081822</v>
      </c>
      <c r="F38" s="2">
        <f t="shared" si="3"/>
        <v>-25081822</v>
      </c>
      <c r="G38" s="2">
        <f t="shared" si="3"/>
        <v>-2986581</v>
      </c>
      <c r="H38" s="2">
        <f t="shared" si="3"/>
        <v>-1750082</v>
      </c>
      <c r="I38" s="2">
        <f t="shared" si="3"/>
        <v>-48847</v>
      </c>
      <c r="J38" s="2">
        <f t="shared" si="3"/>
        <v>-4785510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-4785510</v>
      </c>
      <c r="X38" s="2">
        <f t="shared" si="3"/>
        <v>-6270456</v>
      </c>
      <c r="Y38" s="2">
        <f t="shared" si="3"/>
        <v>1484946</v>
      </c>
      <c r="Z38" s="34">
        <f>+IF(X38&lt;&gt;0,+(Y38/X38)*100,0)</f>
        <v>-23.681626982152494</v>
      </c>
      <c r="AA38" s="35">
        <f>+AA17+AA27+AA36</f>
        <v>-25081822</v>
      </c>
    </row>
    <row r="39" spans="1:27" ht="13.5" x14ac:dyDescent="0.25">
      <c r="A39" s="23" t="s">
        <v>60</v>
      </c>
      <c r="B39" s="17"/>
      <c r="C39" s="32">
        <v>-40572526</v>
      </c>
      <c r="D39" s="32"/>
      <c r="E39" s="33"/>
      <c r="F39" s="2"/>
      <c r="G39" s="2">
        <v>-40743064</v>
      </c>
      <c r="H39" s="2">
        <f>+G40+H60</f>
        <v>-43729645</v>
      </c>
      <c r="I39" s="2">
        <f>+H40+I60</f>
        <v>-45479727</v>
      </c>
      <c r="J39" s="2">
        <f>+G39</f>
        <v>-40743064</v>
      </c>
      <c r="K39" s="2">
        <f>+I40+K60</f>
        <v>-45528574</v>
      </c>
      <c r="L39" s="2">
        <f>+K40+L60</f>
        <v>-45528574</v>
      </c>
      <c r="M39" s="2">
        <f>+L40+M60</f>
        <v>-45528574</v>
      </c>
      <c r="N39" s="2">
        <f>+K39</f>
        <v>-45528574</v>
      </c>
      <c r="O39" s="2">
        <f>+M40+O60</f>
        <v>-45528574</v>
      </c>
      <c r="P39" s="2">
        <f>+O40+P60</f>
        <v>-45528574</v>
      </c>
      <c r="Q39" s="2">
        <f>+P40+Q60</f>
        <v>-45528574</v>
      </c>
      <c r="R39" s="2">
        <f>+O39</f>
        <v>-45528574</v>
      </c>
      <c r="S39" s="2">
        <f>+Q40+S60</f>
        <v>-45528574</v>
      </c>
      <c r="T39" s="2">
        <f>+S40+T60</f>
        <v>-45528574</v>
      </c>
      <c r="U39" s="2">
        <f>+T40+U60</f>
        <v>-45528574</v>
      </c>
      <c r="V39" s="2">
        <f>+S39</f>
        <v>-45528574</v>
      </c>
      <c r="W39" s="2">
        <f>+G39</f>
        <v>-40743064</v>
      </c>
      <c r="X39" s="2"/>
      <c r="Y39" s="2">
        <f>+W39-X39</f>
        <v>-40743064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-40715236</v>
      </c>
      <c r="D40" s="43">
        <f t="shared" ref="D40:AA40" si="4">+D38+D39</f>
        <v>0</v>
      </c>
      <c r="E40" s="44">
        <f t="shared" si="4"/>
        <v>-25081822</v>
      </c>
      <c r="F40" s="45">
        <f t="shared" si="4"/>
        <v>-25081822</v>
      </c>
      <c r="G40" s="45">
        <f t="shared" si="4"/>
        <v>-43729645</v>
      </c>
      <c r="H40" s="45">
        <f t="shared" si="4"/>
        <v>-45479727</v>
      </c>
      <c r="I40" s="45">
        <f t="shared" si="4"/>
        <v>-45528574</v>
      </c>
      <c r="J40" s="45">
        <f>+I40</f>
        <v>-45528574</v>
      </c>
      <c r="K40" s="45">
        <f t="shared" si="4"/>
        <v>-45528574</v>
      </c>
      <c r="L40" s="45">
        <f t="shared" si="4"/>
        <v>-45528574</v>
      </c>
      <c r="M40" s="45">
        <f t="shared" si="4"/>
        <v>-45528574</v>
      </c>
      <c r="N40" s="45">
        <f>+M40</f>
        <v>-45528574</v>
      </c>
      <c r="O40" s="45">
        <f t="shared" si="4"/>
        <v>-45528574</v>
      </c>
      <c r="P40" s="45">
        <f t="shared" si="4"/>
        <v>-45528574</v>
      </c>
      <c r="Q40" s="45">
        <f t="shared" si="4"/>
        <v>-45528574</v>
      </c>
      <c r="R40" s="45">
        <f>+Q40</f>
        <v>-45528574</v>
      </c>
      <c r="S40" s="45">
        <f t="shared" si="4"/>
        <v>-45528574</v>
      </c>
      <c r="T40" s="45">
        <f t="shared" si="4"/>
        <v>-45528574</v>
      </c>
      <c r="U40" s="45">
        <f t="shared" si="4"/>
        <v>-45528574</v>
      </c>
      <c r="V40" s="45">
        <f>+U40</f>
        <v>-45528574</v>
      </c>
      <c r="W40" s="45">
        <f>+V40</f>
        <v>-45528574</v>
      </c>
      <c r="X40" s="45">
        <f t="shared" si="4"/>
        <v>-6270456</v>
      </c>
      <c r="Y40" s="45">
        <f t="shared" si="4"/>
        <v>-39258118</v>
      </c>
      <c r="Z40" s="46">
        <f>+IF(X40&lt;&gt;0,+(Y40/X40)*100,0)</f>
        <v>626.08075074603823</v>
      </c>
      <c r="AA40" s="47">
        <f t="shared" si="4"/>
        <v>-25081822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-40743064</v>
      </c>
      <c r="J60">
        <v>-40743064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59002</v>
      </c>
      <c r="D7" s="18"/>
      <c r="E7" s="19">
        <v>44723244</v>
      </c>
      <c r="F7" s="20">
        <v>44723244</v>
      </c>
      <c r="G7" s="20">
        <v>8182</v>
      </c>
      <c r="H7" s="20">
        <v>4760</v>
      </c>
      <c r="I7" s="20">
        <v>11689</v>
      </c>
      <c r="J7" s="20">
        <v>24631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24631</v>
      </c>
      <c r="X7" s="20">
        <v>11180811</v>
      </c>
      <c r="Y7" s="20">
        <v>-11156180</v>
      </c>
      <c r="Z7" s="21">
        <v>-99.779702921371268</v>
      </c>
      <c r="AA7" s="22">
        <v>44723244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50988512</v>
      </c>
      <c r="D9" s="18"/>
      <c r="E9" s="19">
        <v>59850000</v>
      </c>
      <c r="F9" s="20">
        <v>59850000</v>
      </c>
      <c r="G9" s="20"/>
      <c r="H9" s="20">
        <v>24937537</v>
      </c>
      <c r="I9" s="20"/>
      <c r="J9" s="20">
        <v>24937537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24937537</v>
      </c>
      <c r="X9" s="20">
        <v>19950000</v>
      </c>
      <c r="Y9" s="20">
        <v>4987537</v>
      </c>
      <c r="Z9" s="21">
        <v>25.000185463659147</v>
      </c>
      <c r="AA9" s="22">
        <v>59850000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-9758107</v>
      </c>
      <c r="D14" s="18"/>
      <c r="E14" s="19"/>
      <c r="F14" s="20"/>
      <c r="G14" s="20">
        <v>-810265</v>
      </c>
      <c r="H14" s="20">
        <v>-265986</v>
      </c>
      <c r="I14" s="20">
        <v>-312828</v>
      </c>
      <c r="J14" s="20">
        <v>-1389079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-1389079</v>
      </c>
      <c r="X14" s="20"/>
      <c r="Y14" s="20">
        <v>-1389079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41289407</v>
      </c>
      <c r="D17" s="26">
        <f>SUM(D6:D16)</f>
        <v>0</v>
      </c>
      <c r="E17" s="27">
        <f t="shared" si="0"/>
        <v>104573244</v>
      </c>
      <c r="F17" s="28">
        <f t="shared" si="0"/>
        <v>104573244</v>
      </c>
      <c r="G17" s="28">
        <f t="shared" si="0"/>
        <v>-802083</v>
      </c>
      <c r="H17" s="28">
        <f t="shared" si="0"/>
        <v>24676311</v>
      </c>
      <c r="I17" s="28">
        <f t="shared" si="0"/>
        <v>-301139</v>
      </c>
      <c r="J17" s="28">
        <f t="shared" si="0"/>
        <v>23573089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23573089</v>
      </c>
      <c r="X17" s="28">
        <f t="shared" si="0"/>
        <v>31130811</v>
      </c>
      <c r="Y17" s="28">
        <f t="shared" si="0"/>
        <v>-7557722</v>
      </c>
      <c r="Z17" s="29">
        <f>+IF(X17&lt;&gt;0,+(Y17/X17)*100,0)</f>
        <v>-24.277305207371565</v>
      </c>
      <c r="AA17" s="30">
        <f>SUM(AA6:AA16)</f>
        <v>104573244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-36361189</v>
      </c>
      <c r="D26" s="18"/>
      <c r="E26" s="19">
        <v>-110008020</v>
      </c>
      <c r="F26" s="20">
        <v>-110008020</v>
      </c>
      <c r="G26" s="20">
        <v>-9768009</v>
      </c>
      <c r="H26" s="20">
        <v>-4182927</v>
      </c>
      <c r="I26" s="20">
        <v>-9070462</v>
      </c>
      <c r="J26" s="20">
        <v>-23021398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-23021398</v>
      </c>
      <c r="X26" s="20">
        <v>-27502005</v>
      </c>
      <c r="Y26" s="20">
        <v>4480607</v>
      </c>
      <c r="Z26" s="21">
        <v>-16.291928533937799</v>
      </c>
      <c r="AA26" s="22">
        <v>-110008020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-36361189</v>
      </c>
      <c r="D27" s="26">
        <f>SUM(D21:D26)</f>
        <v>0</v>
      </c>
      <c r="E27" s="27">
        <f t="shared" si="1"/>
        <v>-110008020</v>
      </c>
      <c r="F27" s="28">
        <f t="shared" si="1"/>
        <v>-110008020</v>
      </c>
      <c r="G27" s="28">
        <f t="shared" si="1"/>
        <v>-9768009</v>
      </c>
      <c r="H27" s="28">
        <f t="shared" si="1"/>
        <v>-4182927</v>
      </c>
      <c r="I27" s="28">
        <f t="shared" si="1"/>
        <v>-9070462</v>
      </c>
      <c r="J27" s="28">
        <f t="shared" si="1"/>
        <v>-23021398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-23021398</v>
      </c>
      <c r="X27" s="28">
        <f t="shared" si="1"/>
        <v>-27502005</v>
      </c>
      <c r="Y27" s="28">
        <f t="shared" si="1"/>
        <v>4480607</v>
      </c>
      <c r="Z27" s="29">
        <f>+IF(X27&lt;&gt;0,+(Y27/X27)*100,0)</f>
        <v>-16.291928533937799</v>
      </c>
      <c r="AA27" s="30">
        <f>SUM(AA21:AA26)</f>
        <v>-110008020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4928218</v>
      </c>
      <c r="D38" s="32">
        <f>+D17+D27+D36</f>
        <v>0</v>
      </c>
      <c r="E38" s="33">
        <f t="shared" si="3"/>
        <v>-5434776</v>
      </c>
      <c r="F38" s="2">
        <f t="shared" si="3"/>
        <v>-5434776</v>
      </c>
      <c r="G38" s="2">
        <f t="shared" si="3"/>
        <v>-10570092</v>
      </c>
      <c r="H38" s="2">
        <f t="shared" si="3"/>
        <v>20493384</v>
      </c>
      <c r="I38" s="2">
        <f t="shared" si="3"/>
        <v>-9371601</v>
      </c>
      <c r="J38" s="2">
        <f t="shared" si="3"/>
        <v>551691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551691</v>
      </c>
      <c r="X38" s="2">
        <f t="shared" si="3"/>
        <v>3628806</v>
      </c>
      <c r="Y38" s="2">
        <f t="shared" si="3"/>
        <v>-3077115</v>
      </c>
      <c r="Z38" s="34">
        <f>+IF(X38&lt;&gt;0,+(Y38/X38)*100,0)</f>
        <v>-84.79690013740057</v>
      </c>
      <c r="AA38" s="35">
        <f>+AA17+AA27+AA36</f>
        <v>-5434776</v>
      </c>
    </row>
    <row r="39" spans="1:27" ht="13.5" x14ac:dyDescent="0.25">
      <c r="A39" s="23" t="s">
        <v>60</v>
      </c>
      <c r="B39" s="17"/>
      <c r="C39" s="32">
        <v>31138590</v>
      </c>
      <c r="D39" s="32"/>
      <c r="E39" s="33">
        <v>4374291</v>
      </c>
      <c r="F39" s="2">
        <v>4374291</v>
      </c>
      <c r="G39" s="2">
        <v>45760931</v>
      </c>
      <c r="H39" s="2">
        <f>+G40+H60</f>
        <v>35190839</v>
      </c>
      <c r="I39" s="2">
        <f>+H40+I60</f>
        <v>55684223</v>
      </c>
      <c r="J39" s="2">
        <f>+G39</f>
        <v>45760931</v>
      </c>
      <c r="K39" s="2">
        <f>+I40+K60</f>
        <v>46312622</v>
      </c>
      <c r="L39" s="2">
        <f>+K40+L60</f>
        <v>46312622</v>
      </c>
      <c r="M39" s="2">
        <f>+L40+M60</f>
        <v>46312622</v>
      </c>
      <c r="N39" s="2">
        <f>+K39</f>
        <v>46312622</v>
      </c>
      <c r="O39" s="2">
        <f>+M40+O60</f>
        <v>46312622</v>
      </c>
      <c r="P39" s="2">
        <f>+O40+P60</f>
        <v>46312622</v>
      </c>
      <c r="Q39" s="2">
        <f>+P40+Q60</f>
        <v>46312622</v>
      </c>
      <c r="R39" s="2">
        <f>+O39</f>
        <v>46312622</v>
      </c>
      <c r="S39" s="2">
        <f>+Q40+S60</f>
        <v>46312622</v>
      </c>
      <c r="T39" s="2">
        <f>+S40+T60</f>
        <v>46312622</v>
      </c>
      <c r="U39" s="2">
        <f>+T40+U60</f>
        <v>46312622</v>
      </c>
      <c r="V39" s="2">
        <f>+S39</f>
        <v>46312622</v>
      </c>
      <c r="W39" s="2">
        <f>+G39</f>
        <v>45760931</v>
      </c>
      <c r="X39" s="2">
        <v>4374291</v>
      </c>
      <c r="Y39" s="2">
        <f>+W39-X39</f>
        <v>41386640</v>
      </c>
      <c r="Z39" s="34">
        <f>+IF(X39&lt;&gt;0,+(Y39/X39)*100,0)</f>
        <v>946.13367057655751</v>
      </c>
      <c r="AA39" s="35">
        <v>4374291</v>
      </c>
    </row>
    <row r="40" spans="1:27" ht="13.5" x14ac:dyDescent="0.25">
      <c r="A40" s="41" t="s">
        <v>62</v>
      </c>
      <c r="B40" s="42" t="s">
        <v>61</v>
      </c>
      <c r="C40" s="43">
        <f>+C38+C39</f>
        <v>36066808</v>
      </c>
      <c r="D40" s="43">
        <f t="shared" ref="D40:AA40" si="4">+D38+D39</f>
        <v>0</v>
      </c>
      <c r="E40" s="44">
        <f t="shared" si="4"/>
        <v>-1060485</v>
      </c>
      <c r="F40" s="45">
        <f t="shared" si="4"/>
        <v>-1060485</v>
      </c>
      <c r="G40" s="45">
        <f t="shared" si="4"/>
        <v>35190839</v>
      </c>
      <c r="H40" s="45">
        <f t="shared" si="4"/>
        <v>55684223</v>
      </c>
      <c r="I40" s="45">
        <f t="shared" si="4"/>
        <v>46312622</v>
      </c>
      <c r="J40" s="45">
        <f>+I40</f>
        <v>46312622</v>
      </c>
      <c r="K40" s="45">
        <f t="shared" si="4"/>
        <v>46312622</v>
      </c>
      <c r="L40" s="45">
        <f t="shared" si="4"/>
        <v>46312622</v>
      </c>
      <c r="M40" s="45">
        <f t="shared" si="4"/>
        <v>46312622</v>
      </c>
      <c r="N40" s="45">
        <f>+M40</f>
        <v>46312622</v>
      </c>
      <c r="O40" s="45">
        <f t="shared" si="4"/>
        <v>46312622</v>
      </c>
      <c r="P40" s="45">
        <f t="shared" si="4"/>
        <v>46312622</v>
      </c>
      <c r="Q40" s="45">
        <f t="shared" si="4"/>
        <v>46312622</v>
      </c>
      <c r="R40" s="45">
        <f>+Q40</f>
        <v>46312622</v>
      </c>
      <c r="S40" s="45">
        <f t="shared" si="4"/>
        <v>46312622</v>
      </c>
      <c r="T40" s="45">
        <f t="shared" si="4"/>
        <v>46312622</v>
      </c>
      <c r="U40" s="45">
        <f t="shared" si="4"/>
        <v>46312622</v>
      </c>
      <c r="V40" s="45">
        <f>+U40</f>
        <v>46312622</v>
      </c>
      <c r="W40" s="45">
        <f>+V40</f>
        <v>46312622</v>
      </c>
      <c r="X40" s="45">
        <f t="shared" si="4"/>
        <v>8003097</v>
      </c>
      <c r="Y40" s="45">
        <f t="shared" si="4"/>
        <v>38309525</v>
      </c>
      <c r="Z40" s="46">
        <f>+IF(X40&lt;&gt;0,+(Y40/X40)*100,0)</f>
        <v>478.68375205248668</v>
      </c>
      <c r="AA40" s="47">
        <f t="shared" si="4"/>
        <v>-1060485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45760931</v>
      </c>
      <c r="J60">
        <v>45760931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21308091</v>
      </c>
      <c r="D7" s="18"/>
      <c r="E7" s="19">
        <v>41890737</v>
      </c>
      <c r="F7" s="20">
        <v>41890737</v>
      </c>
      <c r="G7" s="20">
        <v>964450</v>
      </c>
      <c r="H7" s="20">
        <v>696123</v>
      </c>
      <c r="I7" s="20">
        <v>606909</v>
      </c>
      <c r="J7" s="20">
        <v>2267482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2267482</v>
      </c>
      <c r="X7" s="20">
        <v>10472685</v>
      </c>
      <c r="Y7" s="20">
        <v>-8205203</v>
      </c>
      <c r="Z7" s="21">
        <v>-78.34860878561706</v>
      </c>
      <c r="AA7" s="22">
        <v>41890737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1268</v>
      </c>
      <c r="D9" s="18"/>
      <c r="E9" s="19">
        <v>8000466</v>
      </c>
      <c r="F9" s="20">
        <v>8000466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2666822</v>
      </c>
      <c r="Y9" s="20">
        <v>-2666822</v>
      </c>
      <c r="Z9" s="21">
        <v>-100</v>
      </c>
      <c r="AA9" s="22">
        <v>8000466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-24174094</v>
      </c>
      <c r="D14" s="18"/>
      <c r="E14" s="19"/>
      <c r="F14" s="20"/>
      <c r="G14" s="20">
        <v>-2783577</v>
      </c>
      <c r="H14" s="20">
        <v>-495099</v>
      </c>
      <c r="I14" s="20">
        <v>-426528</v>
      </c>
      <c r="J14" s="20">
        <v>-3705204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-3705204</v>
      </c>
      <c r="X14" s="20"/>
      <c r="Y14" s="20">
        <v>-3705204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-2864735</v>
      </c>
      <c r="D17" s="26">
        <f>SUM(D6:D16)</f>
        <v>0</v>
      </c>
      <c r="E17" s="27">
        <f t="shared" si="0"/>
        <v>49891203</v>
      </c>
      <c r="F17" s="28">
        <f t="shared" si="0"/>
        <v>49891203</v>
      </c>
      <c r="G17" s="28">
        <f t="shared" si="0"/>
        <v>-1819127</v>
      </c>
      <c r="H17" s="28">
        <f t="shared" si="0"/>
        <v>201024</v>
      </c>
      <c r="I17" s="28">
        <f t="shared" si="0"/>
        <v>180381</v>
      </c>
      <c r="J17" s="28">
        <f t="shared" si="0"/>
        <v>-1437722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-1437722</v>
      </c>
      <c r="X17" s="28">
        <f t="shared" si="0"/>
        <v>13139507</v>
      </c>
      <c r="Y17" s="28">
        <f t="shared" si="0"/>
        <v>-14577229</v>
      </c>
      <c r="Z17" s="29">
        <f>+IF(X17&lt;&gt;0,+(Y17/X17)*100,0)</f>
        <v>-110.94197826448131</v>
      </c>
      <c r="AA17" s="30">
        <f>SUM(AA6:AA16)</f>
        <v>49891203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-1221864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-1221864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-4086599</v>
      </c>
      <c r="D38" s="32">
        <f>+D17+D27+D36</f>
        <v>0</v>
      </c>
      <c r="E38" s="33">
        <f t="shared" si="3"/>
        <v>49891203</v>
      </c>
      <c r="F38" s="2">
        <f t="shared" si="3"/>
        <v>49891203</v>
      </c>
      <c r="G38" s="2">
        <f t="shared" si="3"/>
        <v>-1819127</v>
      </c>
      <c r="H38" s="2">
        <f t="shared" si="3"/>
        <v>201024</v>
      </c>
      <c r="I38" s="2">
        <f t="shared" si="3"/>
        <v>180381</v>
      </c>
      <c r="J38" s="2">
        <f t="shared" si="3"/>
        <v>-1437722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-1437722</v>
      </c>
      <c r="X38" s="2">
        <f t="shared" si="3"/>
        <v>13139507</v>
      </c>
      <c r="Y38" s="2">
        <f t="shared" si="3"/>
        <v>-14577229</v>
      </c>
      <c r="Z38" s="34">
        <f>+IF(X38&lt;&gt;0,+(Y38/X38)*100,0)</f>
        <v>-110.94197826448131</v>
      </c>
      <c r="AA38" s="35">
        <f>+AA17+AA27+AA36</f>
        <v>49891203</v>
      </c>
    </row>
    <row r="39" spans="1:27" ht="13.5" x14ac:dyDescent="0.25">
      <c r="A39" s="23" t="s">
        <v>60</v>
      </c>
      <c r="B39" s="17"/>
      <c r="C39" s="32">
        <v>-17826059</v>
      </c>
      <c r="D39" s="32"/>
      <c r="E39" s="33">
        <v>-17826059</v>
      </c>
      <c r="F39" s="2">
        <v>-17826059</v>
      </c>
      <c r="G39" s="2">
        <v>-12803019</v>
      </c>
      <c r="H39" s="2">
        <f>+G40+H60</f>
        <v>-14622146</v>
      </c>
      <c r="I39" s="2">
        <f>+H40+I60</f>
        <v>-14421122</v>
      </c>
      <c r="J39" s="2">
        <f>+G39</f>
        <v>-12803019</v>
      </c>
      <c r="K39" s="2">
        <f>+I40+K60</f>
        <v>-14240741</v>
      </c>
      <c r="L39" s="2">
        <f>+K40+L60</f>
        <v>-14240741</v>
      </c>
      <c r="M39" s="2">
        <f>+L40+M60</f>
        <v>-14240741</v>
      </c>
      <c r="N39" s="2">
        <f>+K39</f>
        <v>-14240741</v>
      </c>
      <c r="O39" s="2">
        <f>+M40+O60</f>
        <v>-14240741</v>
      </c>
      <c r="P39" s="2">
        <f>+O40+P60</f>
        <v>-14240741</v>
      </c>
      <c r="Q39" s="2">
        <f>+P40+Q60</f>
        <v>-14240741</v>
      </c>
      <c r="R39" s="2">
        <f>+O39</f>
        <v>-14240741</v>
      </c>
      <c r="S39" s="2">
        <f>+Q40+S60</f>
        <v>-14240741</v>
      </c>
      <c r="T39" s="2">
        <f>+S40+T60</f>
        <v>-14240741</v>
      </c>
      <c r="U39" s="2">
        <f>+T40+U60</f>
        <v>-14240741</v>
      </c>
      <c r="V39" s="2">
        <f>+S39</f>
        <v>-14240741</v>
      </c>
      <c r="W39" s="2">
        <f>+G39</f>
        <v>-12803019</v>
      </c>
      <c r="X39" s="2">
        <v>-17826059</v>
      </c>
      <c r="Y39" s="2">
        <f>+W39-X39</f>
        <v>5023040</v>
      </c>
      <c r="Z39" s="34">
        <f>+IF(X39&lt;&gt;0,+(Y39/X39)*100,0)</f>
        <v>-28.178073459759105</v>
      </c>
      <c r="AA39" s="35">
        <v>-17826059</v>
      </c>
    </row>
    <row r="40" spans="1:27" ht="13.5" x14ac:dyDescent="0.25">
      <c r="A40" s="41" t="s">
        <v>62</v>
      </c>
      <c r="B40" s="42" t="s">
        <v>61</v>
      </c>
      <c r="C40" s="43">
        <f>+C38+C39</f>
        <v>-21912658</v>
      </c>
      <c r="D40" s="43">
        <f t="shared" ref="D40:AA40" si="4">+D38+D39</f>
        <v>0</v>
      </c>
      <c r="E40" s="44">
        <f t="shared" si="4"/>
        <v>32065144</v>
      </c>
      <c r="F40" s="45">
        <f t="shared" si="4"/>
        <v>32065144</v>
      </c>
      <c r="G40" s="45">
        <f t="shared" si="4"/>
        <v>-14622146</v>
      </c>
      <c r="H40" s="45">
        <f t="shared" si="4"/>
        <v>-14421122</v>
      </c>
      <c r="I40" s="45">
        <f t="shared" si="4"/>
        <v>-14240741</v>
      </c>
      <c r="J40" s="45">
        <f>+I40</f>
        <v>-14240741</v>
      </c>
      <c r="K40" s="45">
        <f t="shared" si="4"/>
        <v>-14240741</v>
      </c>
      <c r="L40" s="45">
        <f t="shared" si="4"/>
        <v>-14240741</v>
      </c>
      <c r="M40" s="45">
        <f t="shared" si="4"/>
        <v>-14240741</v>
      </c>
      <c r="N40" s="45">
        <f>+M40</f>
        <v>-14240741</v>
      </c>
      <c r="O40" s="45">
        <f t="shared" si="4"/>
        <v>-14240741</v>
      </c>
      <c r="P40" s="45">
        <f t="shared" si="4"/>
        <v>-14240741</v>
      </c>
      <c r="Q40" s="45">
        <f t="shared" si="4"/>
        <v>-14240741</v>
      </c>
      <c r="R40" s="45">
        <f>+Q40</f>
        <v>-14240741</v>
      </c>
      <c r="S40" s="45">
        <f t="shared" si="4"/>
        <v>-14240741</v>
      </c>
      <c r="T40" s="45">
        <f t="shared" si="4"/>
        <v>-14240741</v>
      </c>
      <c r="U40" s="45">
        <f t="shared" si="4"/>
        <v>-14240741</v>
      </c>
      <c r="V40" s="45">
        <f>+U40</f>
        <v>-14240741</v>
      </c>
      <c r="W40" s="45">
        <f>+V40</f>
        <v>-14240741</v>
      </c>
      <c r="X40" s="45">
        <f t="shared" si="4"/>
        <v>-4686552</v>
      </c>
      <c r="Y40" s="45">
        <f t="shared" si="4"/>
        <v>-9554189</v>
      </c>
      <c r="Z40" s="46">
        <f>+IF(X40&lt;&gt;0,+(Y40/X40)*100,0)</f>
        <v>203.86392810748711</v>
      </c>
      <c r="AA40" s="47">
        <f t="shared" si="4"/>
        <v>32065144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-12803019</v>
      </c>
      <c r="J60">
        <v>-12803019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4627869</v>
      </c>
      <c r="D7" s="18"/>
      <c r="E7" s="19">
        <v>11275284</v>
      </c>
      <c r="F7" s="20">
        <v>11275284</v>
      </c>
      <c r="G7" s="20">
        <v>320963</v>
      </c>
      <c r="H7" s="20">
        <v>442929</v>
      </c>
      <c r="I7" s="20">
        <v>355414</v>
      </c>
      <c r="J7" s="20">
        <v>1119306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1119306</v>
      </c>
      <c r="X7" s="20">
        <v>2818821</v>
      </c>
      <c r="Y7" s="20">
        <v>-1699515</v>
      </c>
      <c r="Z7" s="21">
        <v>-60.291696422014738</v>
      </c>
      <c r="AA7" s="22">
        <v>11275284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2839162</v>
      </c>
      <c r="F9" s="20">
        <v>2839162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709788</v>
      </c>
      <c r="Y9" s="20">
        <v>-709788</v>
      </c>
      <c r="Z9" s="21">
        <v>-100</v>
      </c>
      <c r="AA9" s="22">
        <v>2839162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7354705</v>
      </c>
      <c r="F11" s="20">
        <v>7354705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1838676</v>
      </c>
      <c r="Y11" s="20">
        <v>-1838676</v>
      </c>
      <c r="Z11" s="21">
        <v>-100</v>
      </c>
      <c r="AA11" s="22">
        <v>7354705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-15606819</v>
      </c>
      <c r="F14" s="20">
        <v>-15606819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-3677200</v>
      </c>
      <c r="Y14" s="20">
        <v>3677200</v>
      </c>
      <c r="Z14" s="21">
        <v>-100</v>
      </c>
      <c r="AA14" s="22">
        <v>-15606819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4627869</v>
      </c>
      <c r="D17" s="26">
        <f>SUM(D6:D16)</f>
        <v>0</v>
      </c>
      <c r="E17" s="27">
        <f t="shared" si="0"/>
        <v>5862332</v>
      </c>
      <c r="F17" s="28">
        <f t="shared" si="0"/>
        <v>5862332</v>
      </c>
      <c r="G17" s="28">
        <f t="shared" si="0"/>
        <v>320963</v>
      </c>
      <c r="H17" s="28">
        <f t="shared" si="0"/>
        <v>442929</v>
      </c>
      <c r="I17" s="28">
        <f t="shared" si="0"/>
        <v>355414</v>
      </c>
      <c r="J17" s="28">
        <f t="shared" si="0"/>
        <v>1119306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1119306</v>
      </c>
      <c r="X17" s="28">
        <f t="shared" si="0"/>
        <v>1690085</v>
      </c>
      <c r="Y17" s="28">
        <f t="shared" si="0"/>
        <v>-570779</v>
      </c>
      <c r="Z17" s="29">
        <f>+IF(X17&lt;&gt;0,+(Y17/X17)*100,0)</f>
        <v>-33.772206723330484</v>
      </c>
      <c r="AA17" s="30">
        <f>SUM(AA6:AA16)</f>
        <v>5862332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-33094278</v>
      </c>
      <c r="D26" s="18"/>
      <c r="E26" s="19">
        <v>-41034021</v>
      </c>
      <c r="F26" s="20">
        <v>-41034021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-10258503</v>
      </c>
      <c r="Y26" s="20">
        <v>10258503</v>
      </c>
      <c r="Z26" s="21">
        <v>-100</v>
      </c>
      <c r="AA26" s="22">
        <v>-41034021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-33094278</v>
      </c>
      <c r="D27" s="26">
        <f>SUM(D21:D26)</f>
        <v>0</v>
      </c>
      <c r="E27" s="27">
        <f t="shared" si="1"/>
        <v>-41034021</v>
      </c>
      <c r="F27" s="28">
        <f t="shared" si="1"/>
        <v>-41034021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-10258503</v>
      </c>
      <c r="Y27" s="28">
        <f t="shared" si="1"/>
        <v>10258503</v>
      </c>
      <c r="Z27" s="29">
        <f>+IF(X27&lt;&gt;0,+(Y27/X27)*100,0)</f>
        <v>-100</v>
      </c>
      <c r="AA27" s="30">
        <f>SUM(AA21:AA26)</f>
        <v>-41034021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-28466409</v>
      </c>
      <c r="D38" s="32">
        <f>+D17+D27+D36</f>
        <v>0</v>
      </c>
      <c r="E38" s="33">
        <f t="shared" si="3"/>
        <v>-35171689</v>
      </c>
      <c r="F38" s="2">
        <f t="shared" si="3"/>
        <v>-35171689</v>
      </c>
      <c r="G38" s="2">
        <f t="shared" si="3"/>
        <v>320963</v>
      </c>
      <c r="H38" s="2">
        <f t="shared" si="3"/>
        <v>442929</v>
      </c>
      <c r="I38" s="2">
        <f t="shared" si="3"/>
        <v>355414</v>
      </c>
      <c r="J38" s="2">
        <f t="shared" si="3"/>
        <v>1119306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1119306</v>
      </c>
      <c r="X38" s="2">
        <f t="shared" si="3"/>
        <v>-8568418</v>
      </c>
      <c r="Y38" s="2">
        <f t="shared" si="3"/>
        <v>9687724</v>
      </c>
      <c r="Z38" s="34">
        <f>+IF(X38&lt;&gt;0,+(Y38/X38)*100,0)</f>
        <v>-113.06315821660429</v>
      </c>
      <c r="AA38" s="35">
        <f>+AA17+AA27+AA36</f>
        <v>-35171689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320963</v>
      </c>
      <c r="I39" s="2">
        <f>+H40+I60</f>
        <v>763892</v>
      </c>
      <c r="J39" s="2">
        <f>+G39</f>
        <v>0</v>
      </c>
      <c r="K39" s="2">
        <f>+I40+K60</f>
        <v>1119306</v>
      </c>
      <c r="L39" s="2">
        <f>+K40+L60</f>
        <v>1119306</v>
      </c>
      <c r="M39" s="2">
        <f>+L40+M60</f>
        <v>1119306</v>
      </c>
      <c r="N39" s="2">
        <f>+K39</f>
        <v>1119306</v>
      </c>
      <c r="O39" s="2">
        <f>+M40+O60</f>
        <v>1119306</v>
      </c>
      <c r="P39" s="2">
        <f>+O40+P60</f>
        <v>1119306</v>
      </c>
      <c r="Q39" s="2">
        <f>+P40+Q60</f>
        <v>1119306</v>
      </c>
      <c r="R39" s="2">
        <f>+O39</f>
        <v>1119306</v>
      </c>
      <c r="S39" s="2">
        <f>+Q40+S60</f>
        <v>1119306</v>
      </c>
      <c r="T39" s="2">
        <f>+S40+T60</f>
        <v>1119306</v>
      </c>
      <c r="U39" s="2">
        <f>+T40+U60</f>
        <v>1119306</v>
      </c>
      <c r="V39" s="2">
        <f>+S39</f>
        <v>1119306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-28466409</v>
      </c>
      <c r="D40" s="43">
        <f t="shared" ref="D40:AA40" si="4">+D38+D39</f>
        <v>0</v>
      </c>
      <c r="E40" s="44">
        <f t="shared" si="4"/>
        <v>-35171689</v>
      </c>
      <c r="F40" s="45">
        <f t="shared" si="4"/>
        <v>-35171689</v>
      </c>
      <c r="G40" s="45">
        <f t="shared" si="4"/>
        <v>320963</v>
      </c>
      <c r="H40" s="45">
        <f t="shared" si="4"/>
        <v>763892</v>
      </c>
      <c r="I40" s="45">
        <f t="shared" si="4"/>
        <v>1119306</v>
      </c>
      <c r="J40" s="45">
        <f>+I40</f>
        <v>1119306</v>
      </c>
      <c r="K40" s="45">
        <f t="shared" si="4"/>
        <v>1119306</v>
      </c>
      <c r="L40" s="45">
        <f t="shared" si="4"/>
        <v>1119306</v>
      </c>
      <c r="M40" s="45">
        <f t="shared" si="4"/>
        <v>1119306</v>
      </c>
      <c r="N40" s="45">
        <f>+M40</f>
        <v>1119306</v>
      </c>
      <c r="O40" s="45">
        <f t="shared" si="4"/>
        <v>1119306</v>
      </c>
      <c r="P40" s="45">
        <f t="shared" si="4"/>
        <v>1119306</v>
      </c>
      <c r="Q40" s="45">
        <f t="shared" si="4"/>
        <v>1119306</v>
      </c>
      <c r="R40" s="45">
        <f>+Q40</f>
        <v>1119306</v>
      </c>
      <c r="S40" s="45">
        <f t="shared" si="4"/>
        <v>1119306</v>
      </c>
      <c r="T40" s="45">
        <f t="shared" si="4"/>
        <v>1119306</v>
      </c>
      <c r="U40" s="45">
        <f t="shared" si="4"/>
        <v>1119306</v>
      </c>
      <c r="V40" s="45">
        <f>+U40</f>
        <v>1119306</v>
      </c>
      <c r="W40" s="45">
        <f>+V40</f>
        <v>1119306</v>
      </c>
      <c r="X40" s="45">
        <f t="shared" si="4"/>
        <v>-8568418</v>
      </c>
      <c r="Y40" s="45">
        <f t="shared" si="4"/>
        <v>9687724</v>
      </c>
      <c r="Z40" s="46">
        <f>+IF(X40&lt;&gt;0,+(Y40/X40)*100,0)</f>
        <v>-113.06315821660429</v>
      </c>
      <c r="AA40" s="47">
        <f t="shared" si="4"/>
        <v>-35171689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73374072</v>
      </c>
      <c r="F7" s="20">
        <v>73374072</v>
      </c>
      <c r="G7" s="20">
        <v>313925</v>
      </c>
      <c r="H7" s="20">
        <v>354176</v>
      </c>
      <c r="I7" s="20">
        <v>275981</v>
      </c>
      <c r="J7" s="20">
        <v>944082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944082</v>
      </c>
      <c r="X7" s="20">
        <v>18343518</v>
      </c>
      <c r="Y7" s="20">
        <v>-17399436</v>
      </c>
      <c r="Z7" s="21">
        <v>-94.853320938764313</v>
      </c>
      <c r="AA7" s="22">
        <v>73374072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-4306848</v>
      </c>
      <c r="F8" s="20">
        <v>-4306848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-1076712</v>
      </c>
      <c r="Y8" s="20">
        <v>1076712</v>
      </c>
      <c r="Z8" s="21">
        <v>-100</v>
      </c>
      <c r="AA8" s="22">
        <v>-4306848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7392000</v>
      </c>
      <c r="F9" s="20">
        <v>7392000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1848000</v>
      </c>
      <c r="Y9" s="20">
        <v>-1848000</v>
      </c>
      <c r="Z9" s="21">
        <v>-100</v>
      </c>
      <c r="AA9" s="22">
        <v>7392000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-14206596</v>
      </c>
      <c r="F14" s="20">
        <v>-14206596</v>
      </c>
      <c r="G14" s="20">
        <v>-9676</v>
      </c>
      <c r="H14" s="20">
        <v>-51070</v>
      </c>
      <c r="I14" s="20">
        <v>-332163</v>
      </c>
      <c r="J14" s="20">
        <v>-392909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-392909</v>
      </c>
      <c r="X14" s="20">
        <v>-3551649</v>
      </c>
      <c r="Y14" s="20">
        <v>3158740</v>
      </c>
      <c r="Z14" s="21">
        <v>-88.937279556622855</v>
      </c>
      <c r="AA14" s="22">
        <v>-14206596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62252628</v>
      </c>
      <c r="F17" s="28">
        <f t="shared" si="0"/>
        <v>62252628</v>
      </c>
      <c r="G17" s="28">
        <f t="shared" si="0"/>
        <v>304249</v>
      </c>
      <c r="H17" s="28">
        <f t="shared" si="0"/>
        <v>303106</v>
      </c>
      <c r="I17" s="28">
        <f t="shared" si="0"/>
        <v>-56182</v>
      </c>
      <c r="J17" s="28">
        <f t="shared" si="0"/>
        <v>551173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551173</v>
      </c>
      <c r="X17" s="28">
        <f t="shared" si="0"/>
        <v>15563157</v>
      </c>
      <c r="Y17" s="28">
        <f t="shared" si="0"/>
        <v>-15011984</v>
      </c>
      <c r="Z17" s="29">
        <f>+IF(X17&lt;&gt;0,+(Y17/X17)*100,0)</f>
        <v>-96.458475616483213</v>
      </c>
      <c r="AA17" s="30">
        <f>SUM(AA6:AA16)</f>
        <v>62252628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-14926452</v>
      </c>
      <c r="F26" s="20">
        <v>-14926452</v>
      </c>
      <c r="G26" s="20">
        <v>-533914</v>
      </c>
      <c r="H26" s="20"/>
      <c r="I26" s="20"/>
      <c r="J26" s="20">
        <v>-533914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-533914</v>
      </c>
      <c r="X26" s="20">
        <v>-3731613</v>
      </c>
      <c r="Y26" s="20">
        <v>3197699</v>
      </c>
      <c r="Z26" s="21">
        <v>-85.692139029422393</v>
      </c>
      <c r="AA26" s="22">
        <v>-14926452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-14926452</v>
      </c>
      <c r="F27" s="28">
        <f t="shared" si="1"/>
        <v>-14926452</v>
      </c>
      <c r="G27" s="28">
        <f t="shared" si="1"/>
        <v>-533914</v>
      </c>
      <c r="H27" s="28">
        <f t="shared" si="1"/>
        <v>0</v>
      </c>
      <c r="I27" s="28">
        <f t="shared" si="1"/>
        <v>0</v>
      </c>
      <c r="J27" s="28">
        <f t="shared" si="1"/>
        <v>-533914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-533914</v>
      </c>
      <c r="X27" s="28">
        <f t="shared" si="1"/>
        <v>-3731613</v>
      </c>
      <c r="Y27" s="28">
        <f t="shared" si="1"/>
        <v>3197699</v>
      </c>
      <c r="Z27" s="29">
        <f>+IF(X27&lt;&gt;0,+(Y27/X27)*100,0)</f>
        <v>-85.692139029422393</v>
      </c>
      <c r="AA27" s="30">
        <f>SUM(AA21:AA26)</f>
        <v>-14926452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47326176</v>
      </c>
      <c r="F38" s="2">
        <f t="shared" si="3"/>
        <v>47326176</v>
      </c>
      <c r="G38" s="2">
        <f t="shared" si="3"/>
        <v>-229665</v>
      </c>
      <c r="H38" s="2">
        <f t="shared" si="3"/>
        <v>303106</v>
      </c>
      <c r="I38" s="2">
        <f t="shared" si="3"/>
        <v>-56182</v>
      </c>
      <c r="J38" s="2">
        <f t="shared" si="3"/>
        <v>17259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17259</v>
      </c>
      <c r="X38" s="2">
        <f t="shared" si="3"/>
        <v>11831544</v>
      </c>
      <c r="Y38" s="2">
        <f t="shared" si="3"/>
        <v>-11814285</v>
      </c>
      <c r="Z38" s="34">
        <f>+IF(X38&lt;&gt;0,+(Y38/X38)*100,0)</f>
        <v>-99.854127238169426</v>
      </c>
      <c r="AA38" s="35">
        <f>+AA17+AA27+AA36</f>
        <v>47326176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-31577331</v>
      </c>
      <c r="H39" s="2">
        <f>+G40+H60</f>
        <v>-17722996</v>
      </c>
      <c r="I39" s="2">
        <f>+H40+I60</f>
        <v>-17419890</v>
      </c>
      <c r="J39" s="2">
        <f>+G39</f>
        <v>-31577331</v>
      </c>
      <c r="K39" s="2">
        <f>+I40+K60</f>
        <v>-17476072</v>
      </c>
      <c r="L39" s="2">
        <f>+K40+L60</f>
        <v>-17476072</v>
      </c>
      <c r="M39" s="2">
        <f>+L40+M60</f>
        <v>-17476072</v>
      </c>
      <c r="N39" s="2">
        <f>+K39</f>
        <v>-17476072</v>
      </c>
      <c r="O39" s="2">
        <f>+M40+O60</f>
        <v>-17476072</v>
      </c>
      <c r="P39" s="2">
        <f>+O40+P60</f>
        <v>-17476072</v>
      </c>
      <c r="Q39" s="2">
        <f>+P40+Q60</f>
        <v>-17476072</v>
      </c>
      <c r="R39" s="2">
        <f>+O39</f>
        <v>-17476072</v>
      </c>
      <c r="S39" s="2">
        <f>+Q40+S60</f>
        <v>-17476072</v>
      </c>
      <c r="T39" s="2">
        <f>+S40+T60</f>
        <v>-17476072</v>
      </c>
      <c r="U39" s="2">
        <f>+T40+U60</f>
        <v>-17476072</v>
      </c>
      <c r="V39" s="2">
        <f>+S39</f>
        <v>-17476072</v>
      </c>
      <c r="W39" s="2">
        <f>+G39</f>
        <v>-31577331</v>
      </c>
      <c r="X39" s="2"/>
      <c r="Y39" s="2">
        <f>+W39-X39</f>
        <v>-31577331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47326176</v>
      </c>
      <c r="F40" s="45">
        <f t="shared" si="4"/>
        <v>47326176</v>
      </c>
      <c r="G40" s="45">
        <f t="shared" si="4"/>
        <v>-31806996</v>
      </c>
      <c r="H40" s="45">
        <f t="shared" si="4"/>
        <v>-17419890</v>
      </c>
      <c r="I40" s="45">
        <f t="shared" si="4"/>
        <v>-17476072</v>
      </c>
      <c r="J40" s="45">
        <f>+I40</f>
        <v>-17476072</v>
      </c>
      <c r="K40" s="45">
        <f t="shared" si="4"/>
        <v>-17476072</v>
      </c>
      <c r="L40" s="45">
        <f t="shared" si="4"/>
        <v>-17476072</v>
      </c>
      <c r="M40" s="45">
        <f t="shared" si="4"/>
        <v>-17476072</v>
      </c>
      <c r="N40" s="45">
        <f>+M40</f>
        <v>-17476072</v>
      </c>
      <c r="O40" s="45">
        <f t="shared" si="4"/>
        <v>-17476072</v>
      </c>
      <c r="P40" s="45">
        <f t="shared" si="4"/>
        <v>-17476072</v>
      </c>
      <c r="Q40" s="45">
        <f t="shared" si="4"/>
        <v>-17476072</v>
      </c>
      <c r="R40" s="45">
        <f>+Q40</f>
        <v>-17476072</v>
      </c>
      <c r="S40" s="45">
        <f t="shared" si="4"/>
        <v>-17476072</v>
      </c>
      <c r="T40" s="45">
        <f t="shared" si="4"/>
        <v>-17476072</v>
      </c>
      <c r="U40" s="45">
        <f t="shared" si="4"/>
        <v>-17476072</v>
      </c>
      <c r="V40" s="45">
        <f>+U40</f>
        <v>-17476072</v>
      </c>
      <c r="W40" s="45">
        <f>+V40</f>
        <v>-17476072</v>
      </c>
      <c r="X40" s="45">
        <f t="shared" si="4"/>
        <v>11831544</v>
      </c>
      <c r="Y40" s="45">
        <f t="shared" si="4"/>
        <v>-43391616</v>
      </c>
      <c r="Z40" s="46">
        <f>+IF(X40&lt;&gt;0,+(Y40/X40)*100,0)</f>
        <v>-366.74516867790038</v>
      </c>
      <c r="AA40" s="47">
        <f t="shared" si="4"/>
        <v>47326176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-31577331</v>
      </c>
      <c r="H60">
        <v>14084000</v>
      </c>
      <c r="J60">
        <v>-31577331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192744704</v>
      </c>
      <c r="D8" s="18"/>
      <c r="E8" s="19">
        <v>-159667954</v>
      </c>
      <c r="F8" s="20">
        <v>-159667954</v>
      </c>
      <c r="G8" s="20">
        <v>290821489</v>
      </c>
      <c r="H8" s="20">
        <v>279146627</v>
      </c>
      <c r="I8" s="20">
        <v>6453800</v>
      </c>
      <c r="J8" s="20">
        <v>576421916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576421916</v>
      </c>
      <c r="X8" s="20">
        <v>-39916986</v>
      </c>
      <c r="Y8" s="20">
        <v>616338902</v>
      </c>
      <c r="Z8" s="21">
        <v>-1544.0517027012011</v>
      </c>
      <c r="AA8" s="22">
        <v>-159667954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1827596</v>
      </c>
      <c r="D11" s="18"/>
      <c r="E11" s="19">
        <v>-14975649</v>
      </c>
      <c r="F11" s="20">
        <v>-14975649</v>
      </c>
      <c r="G11" s="20">
        <v>963888</v>
      </c>
      <c r="H11" s="20">
        <v>1346641</v>
      </c>
      <c r="I11" s="20">
        <v>1830795</v>
      </c>
      <c r="J11" s="20">
        <v>4141324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4141324</v>
      </c>
      <c r="X11" s="20">
        <v>-3743910</v>
      </c>
      <c r="Y11" s="20">
        <v>7885234</v>
      </c>
      <c r="Z11" s="21">
        <v>-210.61494533789542</v>
      </c>
      <c r="AA11" s="22">
        <v>-14975649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-928104689</v>
      </c>
      <c r="D14" s="18"/>
      <c r="E14" s="19">
        <v>-385358065</v>
      </c>
      <c r="F14" s="20">
        <v>-385358065</v>
      </c>
      <c r="G14" s="20">
        <v>-113821327</v>
      </c>
      <c r="H14" s="20">
        <v>-235449021</v>
      </c>
      <c r="I14" s="20">
        <v>-118784806</v>
      </c>
      <c r="J14" s="20">
        <v>-468055154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-468055154</v>
      </c>
      <c r="X14" s="20">
        <v>-96339546</v>
      </c>
      <c r="Y14" s="20">
        <v>-371715608</v>
      </c>
      <c r="Z14" s="21">
        <v>385.83906965889167</v>
      </c>
      <c r="AA14" s="22">
        <v>-385358065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-733532389</v>
      </c>
      <c r="D17" s="26">
        <f>SUM(D6:D16)</f>
        <v>0</v>
      </c>
      <c r="E17" s="27">
        <f t="shared" si="0"/>
        <v>-560001668</v>
      </c>
      <c r="F17" s="28">
        <f t="shared" si="0"/>
        <v>-560001668</v>
      </c>
      <c r="G17" s="28">
        <f t="shared" si="0"/>
        <v>177964050</v>
      </c>
      <c r="H17" s="28">
        <f t="shared" si="0"/>
        <v>45044247</v>
      </c>
      <c r="I17" s="28">
        <f t="shared" si="0"/>
        <v>-110500211</v>
      </c>
      <c r="J17" s="28">
        <f t="shared" si="0"/>
        <v>112508086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112508086</v>
      </c>
      <c r="X17" s="28">
        <f t="shared" si="0"/>
        <v>-140000442</v>
      </c>
      <c r="Y17" s="28">
        <f t="shared" si="0"/>
        <v>252508528</v>
      </c>
      <c r="Z17" s="29">
        <f>+IF(X17&lt;&gt;0,+(Y17/X17)*100,0)</f>
        <v>-180.36266485501525</v>
      </c>
      <c r="AA17" s="30">
        <f>SUM(AA6:AA16)</f>
        <v>-560001668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>
        <v>-924444</v>
      </c>
      <c r="D24" s="18"/>
      <c r="E24" s="19">
        <v>-1162496</v>
      </c>
      <c r="F24" s="20">
        <v>-1162496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-290628</v>
      </c>
      <c r="Y24" s="20">
        <v>290628</v>
      </c>
      <c r="Z24" s="21">
        <v>-100</v>
      </c>
      <c r="AA24" s="22">
        <v>-1162496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-924444</v>
      </c>
      <c r="D27" s="26">
        <f>SUM(D21:D26)</f>
        <v>0</v>
      </c>
      <c r="E27" s="27">
        <f t="shared" si="1"/>
        <v>-1162496</v>
      </c>
      <c r="F27" s="28">
        <f t="shared" si="1"/>
        <v>-1162496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-290628</v>
      </c>
      <c r="Y27" s="28">
        <f t="shared" si="1"/>
        <v>290628</v>
      </c>
      <c r="Z27" s="29">
        <f>+IF(X27&lt;&gt;0,+(Y27/X27)*100,0)</f>
        <v>-100</v>
      </c>
      <c r="AA27" s="30">
        <f>SUM(AA21:AA26)</f>
        <v>-1162496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-461555</v>
      </c>
      <c r="F33" s="20">
        <v>-461555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-115389</v>
      </c>
      <c r="Y33" s="20">
        <v>115389</v>
      </c>
      <c r="Z33" s="21">
        <v>-100</v>
      </c>
      <c r="AA33" s="22">
        <v>-461555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-461555</v>
      </c>
      <c r="F36" s="28">
        <f t="shared" si="2"/>
        <v>-461555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-115389</v>
      </c>
      <c r="Y36" s="28">
        <f t="shared" si="2"/>
        <v>115389</v>
      </c>
      <c r="Z36" s="29">
        <f>+IF(X36&lt;&gt;0,+(Y36/X36)*100,0)</f>
        <v>-100</v>
      </c>
      <c r="AA36" s="30">
        <f>SUM(AA31:AA35)</f>
        <v>-461555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-734456833</v>
      </c>
      <c r="D38" s="32">
        <f>+D17+D27+D36</f>
        <v>0</v>
      </c>
      <c r="E38" s="33">
        <f t="shared" si="3"/>
        <v>-561625719</v>
      </c>
      <c r="F38" s="2">
        <f t="shared" si="3"/>
        <v>-561625719</v>
      </c>
      <c r="G38" s="2">
        <f t="shared" si="3"/>
        <v>177964050</v>
      </c>
      <c r="H38" s="2">
        <f t="shared" si="3"/>
        <v>45044247</v>
      </c>
      <c r="I38" s="2">
        <f t="shared" si="3"/>
        <v>-110500211</v>
      </c>
      <c r="J38" s="2">
        <f t="shared" si="3"/>
        <v>112508086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112508086</v>
      </c>
      <c r="X38" s="2">
        <f t="shared" si="3"/>
        <v>-140406459</v>
      </c>
      <c r="Y38" s="2">
        <f t="shared" si="3"/>
        <v>252914545</v>
      </c>
      <c r="Z38" s="34">
        <f>+IF(X38&lt;&gt;0,+(Y38/X38)*100,0)</f>
        <v>-180.13027805223689</v>
      </c>
      <c r="AA38" s="35">
        <f>+AA17+AA27+AA36</f>
        <v>-561625719</v>
      </c>
    </row>
    <row r="39" spans="1:27" ht="13.5" x14ac:dyDescent="0.25">
      <c r="A39" s="23" t="s">
        <v>60</v>
      </c>
      <c r="B39" s="17"/>
      <c r="C39" s="32">
        <v>504684600</v>
      </c>
      <c r="D39" s="32"/>
      <c r="E39" s="33">
        <v>326515020</v>
      </c>
      <c r="F39" s="2">
        <v>326515020</v>
      </c>
      <c r="G39" s="2">
        <v>111706221</v>
      </c>
      <c r="H39" s="2">
        <f>+G40+H60</f>
        <v>289670271</v>
      </c>
      <c r="I39" s="2">
        <f>+H40+I60</f>
        <v>334714518</v>
      </c>
      <c r="J39" s="2">
        <f>+G39</f>
        <v>111706221</v>
      </c>
      <c r="K39" s="2">
        <f>+I40+K60</f>
        <v>224214307</v>
      </c>
      <c r="L39" s="2">
        <f>+K40+L60</f>
        <v>224214307</v>
      </c>
      <c r="M39" s="2">
        <f>+L40+M60</f>
        <v>224214307</v>
      </c>
      <c r="N39" s="2">
        <f>+K39</f>
        <v>224214307</v>
      </c>
      <c r="O39" s="2">
        <f>+M40+O60</f>
        <v>224214307</v>
      </c>
      <c r="P39" s="2">
        <f>+O40+P60</f>
        <v>224214307</v>
      </c>
      <c r="Q39" s="2">
        <f>+P40+Q60</f>
        <v>224214307</v>
      </c>
      <c r="R39" s="2">
        <f>+O39</f>
        <v>224214307</v>
      </c>
      <c r="S39" s="2">
        <f>+Q40+S60</f>
        <v>224214307</v>
      </c>
      <c r="T39" s="2">
        <f>+S40+T60</f>
        <v>224214307</v>
      </c>
      <c r="U39" s="2">
        <f>+T40+U60</f>
        <v>224214307</v>
      </c>
      <c r="V39" s="2">
        <f>+S39</f>
        <v>224214307</v>
      </c>
      <c r="W39" s="2">
        <f>+G39</f>
        <v>111706221</v>
      </c>
      <c r="X39" s="2">
        <v>326515020</v>
      </c>
      <c r="Y39" s="2">
        <f>+W39-X39</f>
        <v>-214808799</v>
      </c>
      <c r="Z39" s="34">
        <f>+IF(X39&lt;&gt;0,+(Y39/X39)*100,0)</f>
        <v>-65.788336169037493</v>
      </c>
      <c r="AA39" s="35">
        <v>326515020</v>
      </c>
    </row>
    <row r="40" spans="1:27" ht="13.5" x14ac:dyDescent="0.25">
      <c r="A40" s="41" t="s">
        <v>62</v>
      </c>
      <c r="B40" s="42" t="s">
        <v>61</v>
      </c>
      <c r="C40" s="43">
        <f>+C38+C39</f>
        <v>-229772233</v>
      </c>
      <c r="D40" s="43">
        <f t="shared" ref="D40:AA40" si="4">+D38+D39</f>
        <v>0</v>
      </c>
      <c r="E40" s="44">
        <f t="shared" si="4"/>
        <v>-235110699</v>
      </c>
      <c r="F40" s="45">
        <f t="shared" si="4"/>
        <v>-235110699</v>
      </c>
      <c r="G40" s="45">
        <f t="shared" si="4"/>
        <v>289670271</v>
      </c>
      <c r="H40" s="45">
        <f t="shared" si="4"/>
        <v>334714518</v>
      </c>
      <c r="I40" s="45">
        <f t="shared" si="4"/>
        <v>224214307</v>
      </c>
      <c r="J40" s="45">
        <f>+I40</f>
        <v>224214307</v>
      </c>
      <c r="K40" s="45">
        <f t="shared" si="4"/>
        <v>224214307</v>
      </c>
      <c r="L40" s="45">
        <f t="shared" si="4"/>
        <v>224214307</v>
      </c>
      <c r="M40" s="45">
        <f t="shared" si="4"/>
        <v>224214307</v>
      </c>
      <c r="N40" s="45">
        <f>+M40</f>
        <v>224214307</v>
      </c>
      <c r="O40" s="45">
        <f t="shared" si="4"/>
        <v>224214307</v>
      </c>
      <c r="P40" s="45">
        <f t="shared" si="4"/>
        <v>224214307</v>
      </c>
      <c r="Q40" s="45">
        <f t="shared" si="4"/>
        <v>224214307</v>
      </c>
      <c r="R40" s="45">
        <f>+Q40</f>
        <v>224214307</v>
      </c>
      <c r="S40" s="45">
        <f t="shared" si="4"/>
        <v>224214307</v>
      </c>
      <c r="T40" s="45">
        <f t="shared" si="4"/>
        <v>224214307</v>
      </c>
      <c r="U40" s="45">
        <f t="shared" si="4"/>
        <v>224214307</v>
      </c>
      <c r="V40" s="45">
        <f>+U40</f>
        <v>224214307</v>
      </c>
      <c r="W40" s="45">
        <f>+V40</f>
        <v>224214307</v>
      </c>
      <c r="X40" s="45">
        <f t="shared" si="4"/>
        <v>186108561</v>
      </c>
      <c r="Y40" s="45">
        <f t="shared" si="4"/>
        <v>38105746</v>
      </c>
      <c r="Z40" s="46">
        <f>+IF(X40&lt;&gt;0,+(Y40/X40)*100,0)</f>
        <v>20.47500974444695</v>
      </c>
      <c r="AA40" s="47">
        <f t="shared" si="4"/>
        <v>-235110699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111706221</v>
      </c>
      <c r="J60">
        <v>111706221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5296694404</v>
      </c>
      <c r="F7" s="20">
        <v>5296694404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1324174332</v>
      </c>
      <c r="Y7" s="20">
        <v>-1324174332</v>
      </c>
      <c r="Z7" s="21">
        <v>-100</v>
      </c>
      <c r="AA7" s="22">
        <v>5296694404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5296694404</v>
      </c>
      <c r="F17" s="28">
        <f t="shared" si="0"/>
        <v>5296694404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1324174332</v>
      </c>
      <c r="Y17" s="28">
        <f t="shared" si="0"/>
        <v>-1324174332</v>
      </c>
      <c r="Z17" s="29">
        <f>+IF(X17&lt;&gt;0,+(Y17/X17)*100,0)</f>
        <v>-100</v>
      </c>
      <c r="AA17" s="30">
        <f>SUM(AA6:AA16)</f>
        <v>5296694404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5296694404</v>
      </c>
      <c r="F38" s="2">
        <f t="shared" si="3"/>
        <v>5296694404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1324174332</v>
      </c>
      <c r="Y38" s="2">
        <f t="shared" si="3"/>
        <v>-1324174332</v>
      </c>
      <c r="Z38" s="34">
        <f>+IF(X38&lt;&gt;0,+(Y38/X38)*100,0)</f>
        <v>-100</v>
      </c>
      <c r="AA38" s="35">
        <f>+AA17+AA27+AA36</f>
        <v>5296694404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5296694404</v>
      </c>
      <c r="F40" s="45">
        <f t="shared" si="4"/>
        <v>5296694404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1324174332</v>
      </c>
      <c r="Y40" s="45">
        <f t="shared" si="4"/>
        <v>-1324174332</v>
      </c>
      <c r="Z40" s="46">
        <f>+IF(X40&lt;&gt;0,+(Y40/X40)*100,0)</f>
        <v>-100</v>
      </c>
      <c r="AA40" s="47">
        <f t="shared" si="4"/>
        <v>5296694404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20117415</v>
      </c>
      <c r="D7" s="18"/>
      <c r="E7" s="19">
        <v>42646739</v>
      </c>
      <c r="F7" s="20">
        <v>42646739</v>
      </c>
      <c r="G7" s="20">
        <v>2178175</v>
      </c>
      <c r="H7" s="20">
        <v>2214424</v>
      </c>
      <c r="I7" s="20">
        <v>1575377</v>
      </c>
      <c r="J7" s="20">
        <v>5967976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5967976</v>
      </c>
      <c r="X7" s="20">
        <v>10661685</v>
      </c>
      <c r="Y7" s="20">
        <v>-4693709</v>
      </c>
      <c r="Z7" s="21">
        <v>-44.024082497278805</v>
      </c>
      <c r="AA7" s="22">
        <v>42646739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-24761273</v>
      </c>
      <c r="D14" s="18"/>
      <c r="E14" s="19">
        <v>-46929757</v>
      </c>
      <c r="F14" s="20">
        <v>-46929757</v>
      </c>
      <c r="G14" s="20">
        <v>-2470890</v>
      </c>
      <c r="H14" s="20">
        <v>-2595435</v>
      </c>
      <c r="I14" s="20">
        <v>-4518198</v>
      </c>
      <c r="J14" s="20">
        <v>-9584523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-9584523</v>
      </c>
      <c r="X14" s="20">
        <v>-11732442</v>
      </c>
      <c r="Y14" s="20">
        <v>2147919</v>
      </c>
      <c r="Z14" s="21">
        <v>-18.307518588201845</v>
      </c>
      <c r="AA14" s="22">
        <v>-46929757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2618906</v>
      </c>
      <c r="F15" s="20">
        <v>2618906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654726</v>
      </c>
      <c r="Y15" s="20">
        <v>-654726</v>
      </c>
      <c r="Z15" s="21">
        <v>-100</v>
      </c>
      <c r="AA15" s="22">
        <v>2618906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-4643858</v>
      </c>
      <c r="D17" s="26">
        <f>SUM(D6:D16)</f>
        <v>0</v>
      </c>
      <c r="E17" s="27">
        <f t="shared" si="0"/>
        <v>-1664112</v>
      </c>
      <c r="F17" s="28">
        <f t="shared" si="0"/>
        <v>-1664112</v>
      </c>
      <c r="G17" s="28">
        <f t="shared" si="0"/>
        <v>-292715</v>
      </c>
      <c r="H17" s="28">
        <f t="shared" si="0"/>
        <v>-381011</v>
      </c>
      <c r="I17" s="28">
        <f t="shared" si="0"/>
        <v>-2942821</v>
      </c>
      <c r="J17" s="28">
        <f t="shared" si="0"/>
        <v>-3616547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-3616547</v>
      </c>
      <c r="X17" s="28">
        <f t="shared" si="0"/>
        <v>-416031</v>
      </c>
      <c r="Y17" s="28">
        <f t="shared" si="0"/>
        <v>-3200516</v>
      </c>
      <c r="Z17" s="29">
        <f>+IF(X17&lt;&gt;0,+(Y17/X17)*100,0)</f>
        <v>769.29748023584784</v>
      </c>
      <c r="AA17" s="30">
        <f>SUM(AA6:AA16)</f>
        <v>-1664112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-1051553</v>
      </c>
      <c r="D26" s="18"/>
      <c r="E26" s="19">
        <v>-19354000</v>
      </c>
      <c r="F26" s="20">
        <v>-19354000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-4838499</v>
      </c>
      <c r="Y26" s="20">
        <v>4838499</v>
      </c>
      <c r="Z26" s="21">
        <v>-100</v>
      </c>
      <c r="AA26" s="22">
        <v>-19354000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-1051553</v>
      </c>
      <c r="D27" s="26">
        <f>SUM(D21:D26)</f>
        <v>0</v>
      </c>
      <c r="E27" s="27">
        <f t="shared" si="1"/>
        <v>-19354000</v>
      </c>
      <c r="F27" s="28">
        <f t="shared" si="1"/>
        <v>-19354000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-4838499</v>
      </c>
      <c r="Y27" s="28">
        <f t="shared" si="1"/>
        <v>4838499</v>
      </c>
      <c r="Z27" s="29">
        <f>+IF(X27&lt;&gt;0,+(Y27/X27)*100,0)</f>
        <v>-100</v>
      </c>
      <c r="AA27" s="30">
        <f>SUM(AA21:AA26)</f>
        <v>-19354000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-2202</v>
      </c>
      <c r="D33" s="18"/>
      <c r="E33" s="19"/>
      <c r="F33" s="20"/>
      <c r="G33" s="20">
        <v>-116</v>
      </c>
      <c r="H33" s="36">
        <v>-224</v>
      </c>
      <c r="I33" s="36">
        <v>-66</v>
      </c>
      <c r="J33" s="36">
        <v>-406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-406</v>
      </c>
      <c r="X33" s="36"/>
      <c r="Y33" s="20">
        <v>-406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-2202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-116</v>
      </c>
      <c r="H36" s="28">
        <f t="shared" si="2"/>
        <v>-224</v>
      </c>
      <c r="I36" s="28">
        <f t="shared" si="2"/>
        <v>-66</v>
      </c>
      <c r="J36" s="28">
        <f t="shared" si="2"/>
        <v>-406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-406</v>
      </c>
      <c r="X36" s="28">
        <f t="shared" si="2"/>
        <v>0</v>
      </c>
      <c r="Y36" s="28">
        <f t="shared" si="2"/>
        <v>-406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-5697613</v>
      </c>
      <c r="D38" s="32">
        <f>+D17+D27+D36</f>
        <v>0</v>
      </c>
      <c r="E38" s="33">
        <f t="shared" si="3"/>
        <v>-21018112</v>
      </c>
      <c r="F38" s="2">
        <f t="shared" si="3"/>
        <v>-21018112</v>
      </c>
      <c r="G38" s="2">
        <f t="shared" si="3"/>
        <v>-292831</v>
      </c>
      <c r="H38" s="2">
        <f t="shared" si="3"/>
        <v>-381235</v>
      </c>
      <c r="I38" s="2">
        <f t="shared" si="3"/>
        <v>-2942887</v>
      </c>
      <c r="J38" s="2">
        <f t="shared" si="3"/>
        <v>-3616953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-3616953</v>
      </c>
      <c r="X38" s="2">
        <f t="shared" si="3"/>
        <v>-5254530</v>
      </c>
      <c r="Y38" s="2">
        <f t="shared" si="3"/>
        <v>1637577</v>
      </c>
      <c r="Z38" s="34">
        <f>+IF(X38&lt;&gt;0,+(Y38/X38)*100,0)</f>
        <v>-31.165051869529719</v>
      </c>
      <c r="AA38" s="35">
        <f>+AA17+AA27+AA36</f>
        <v>-21018112</v>
      </c>
    </row>
    <row r="39" spans="1:27" ht="13.5" x14ac:dyDescent="0.25">
      <c r="A39" s="23" t="s">
        <v>60</v>
      </c>
      <c r="B39" s="17"/>
      <c r="C39" s="32">
        <v>-22530795</v>
      </c>
      <c r="D39" s="32"/>
      <c r="E39" s="33"/>
      <c r="F39" s="2"/>
      <c r="G39" s="2">
        <v>-28245583</v>
      </c>
      <c r="H39" s="2">
        <f>+G40+H60</f>
        <v>-28538414</v>
      </c>
      <c r="I39" s="2">
        <f>+H40+I60</f>
        <v>-28919649</v>
      </c>
      <c r="J39" s="2">
        <f>+G39</f>
        <v>-28245583</v>
      </c>
      <c r="K39" s="2">
        <f>+I40+K60</f>
        <v>-31862536</v>
      </c>
      <c r="L39" s="2">
        <f>+K40+L60</f>
        <v>-31862536</v>
      </c>
      <c r="M39" s="2">
        <f>+L40+M60</f>
        <v>-31862536</v>
      </c>
      <c r="N39" s="2">
        <f>+K39</f>
        <v>-31862536</v>
      </c>
      <c r="O39" s="2">
        <f>+M40+O60</f>
        <v>-31862536</v>
      </c>
      <c r="P39" s="2">
        <f>+O40+P60</f>
        <v>-31862536</v>
      </c>
      <c r="Q39" s="2">
        <f>+P40+Q60</f>
        <v>-31862536</v>
      </c>
      <c r="R39" s="2">
        <f>+O39</f>
        <v>-31862536</v>
      </c>
      <c r="S39" s="2">
        <f>+Q40+S60</f>
        <v>-31862536</v>
      </c>
      <c r="T39" s="2">
        <f>+S40+T60</f>
        <v>-31862536</v>
      </c>
      <c r="U39" s="2">
        <f>+T40+U60</f>
        <v>-31862536</v>
      </c>
      <c r="V39" s="2">
        <f>+S39</f>
        <v>-31862536</v>
      </c>
      <c r="W39" s="2">
        <f>+G39</f>
        <v>-28245583</v>
      </c>
      <c r="X39" s="2"/>
      <c r="Y39" s="2">
        <f>+W39-X39</f>
        <v>-28245583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-28228408</v>
      </c>
      <c r="D40" s="43">
        <f t="shared" ref="D40:AA40" si="4">+D38+D39</f>
        <v>0</v>
      </c>
      <c r="E40" s="44">
        <f t="shared" si="4"/>
        <v>-21018112</v>
      </c>
      <c r="F40" s="45">
        <f t="shared" si="4"/>
        <v>-21018112</v>
      </c>
      <c r="G40" s="45">
        <f t="shared" si="4"/>
        <v>-28538414</v>
      </c>
      <c r="H40" s="45">
        <f t="shared" si="4"/>
        <v>-28919649</v>
      </c>
      <c r="I40" s="45">
        <f t="shared" si="4"/>
        <v>-31862536</v>
      </c>
      <c r="J40" s="45">
        <f>+I40</f>
        <v>-31862536</v>
      </c>
      <c r="K40" s="45">
        <f t="shared" si="4"/>
        <v>-31862536</v>
      </c>
      <c r="L40" s="45">
        <f t="shared" si="4"/>
        <v>-31862536</v>
      </c>
      <c r="M40" s="45">
        <f t="shared" si="4"/>
        <v>-31862536</v>
      </c>
      <c r="N40" s="45">
        <f>+M40</f>
        <v>-31862536</v>
      </c>
      <c r="O40" s="45">
        <f t="shared" si="4"/>
        <v>-31862536</v>
      </c>
      <c r="P40" s="45">
        <f t="shared" si="4"/>
        <v>-31862536</v>
      </c>
      <c r="Q40" s="45">
        <f t="shared" si="4"/>
        <v>-31862536</v>
      </c>
      <c r="R40" s="45">
        <f>+Q40</f>
        <v>-31862536</v>
      </c>
      <c r="S40" s="45">
        <f t="shared" si="4"/>
        <v>-31862536</v>
      </c>
      <c r="T40" s="45">
        <f t="shared" si="4"/>
        <v>-31862536</v>
      </c>
      <c r="U40" s="45">
        <f t="shared" si="4"/>
        <v>-31862536</v>
      </c>
      <c r="V40" s="45">
        <f>+U40</f>
        <v>-31862536</v>
      </c>
      <c r="W40" s="45">
        <f>+V40</f>
        <v>-31862536</v>
      </c>
      <c r="X40" s="45">
        <f t="shared" si="4"/>
        <v>-5254530</v>
      </c>
      <c r="Y40" s="45">
        <f t="shared" si="4"/>
        <v>-26608006</v>
      </c>
      <c r="Z40" s="46">
        <f>+IF(X40&lt;&gt;0,+(Y40/X40)*100,0)</f>
        <v>506.38222638371076</v>
      </c>
      <c r="AA40" s="47">
        <f t="shared" si="4"/>
        <v>-21018112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-28245583</v>
      </c>
      <c r="J60">
        <v>-28245583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41554311</v>
      </c>
      <c r="D6" s="18"/>
      <c r="E6" s="19"/>
      <c r="F6" s="20"/>
      <c r="G6" s="20"/>
      <c r="H6" s="20">
        <v>21105847</v>
      </c>
      <c r="I6" s="20">
        <v>27936580</v>
      </c>
      <c r="J6" s="20">
        <v>49042427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49042427</v>
      </c>
      <c r="X6" s="20"/>
      <c r="Y6" s="20">
        <v>49042427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1435850</v>
      </c>
      <c r="F8" s="20">
        <v>1435850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358959</v>
      </c>
      <c r="Y8" s="20">
        <v>-358959</v>
      </c>
      <c r="Z8" s="21">
        <v>-100</v>
      </c>
      <c r="AA8" s="22">
        <v>1435850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99038205</v>
      </c>
      <c r="F9" s="20">
        <v>99038205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24759552</v>
      </c>
      <c r="Y9" s="20">
        <v>-24759552</v>
      </c>
      <c r="Z9" s="21">
        <v>-100</v>
      </c>
      <c r="AA9" s="22">
        <v>99038205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67229898</v>
      </c>
      <c r="F10" s="20">
        <v>67229898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48420642</v>
      </c>
      <c r="Y10" s="20">
        <v>-48420642</v>
      </c>
      <c r="Z10" s="21">
        <v>-100</v>
      </c>
      <c r="AA10" s="22">
        <v>67229898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-14064729</v>
      </c>
      <c r="D14" s="18"/>
      <c r="E14" s="19">
        <v>-72072822</v>
      </c>
      <c r="F14" s="20">
        <v>-72072822</v>
      </c>
      <c r="G14" s="20"/>
      <c r="H14" s="20">
        <v>-3888331</v>
      </c>
      <c r="I14" s="20">
        <v>-2661044</v>
      </c>
      <c r="J14" s="20">
        <v>-6549375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-6549375</v>
      </c>
      <c r="X14" s="20">
        <v>-22583792</v>
      </c>
      <c r="Y14" s="20">
        <v>16034417</v>
      </c>
      <c r="Z14" s="21">
        <v>-70.999666486478446</v>
      </c>
      <c r="AA14" s="22">
        <v>-72072822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27489582</v>
      </c>
      <c r="D17" s="26">
        <f>SUM(D6:D16)</f>
        <v>0</v>
      </c>
      <c r="E17" s="27">
        <f t="shared" si="0"/>
        <v>95631131</v>
      </c>
      <c r="F17" s="28">
        <f t="shared" si="0"/>
        <v>95631131</v>
      </c>
      <c r="G17" s="28">
        <f t="shared" si="0"/>
        <v>0</v>
      </c>
      <c r="H17" s="28">
        <f t="shared" si="0"/>
        <v>17217516</v>
      </c>
      <c r="I17" s="28">
        <f t="shared" si="0"/>
        <v>25275536</v>
      </c>
      <c r="J17" s="28">
        <f t="shared" si="0"/>
        <v>42493052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42493052</v>
      </c>
      <c r="X17" s="28">
        <f t="shared" si="0"/>
        <v>50955361</v>
      </c>
      <c r="Y17" s="28">
        <f t="shared" si="0"/>
        <v>-8462309</v>
      </c>
      <c r="Z17" s="29">
        <f>+IF(X17&lt;&gt;0,+(Y17/X17)*100,0)</f>
        <v>-16.607298690318377</v>
      </c>
      <c r="AA17" s="30">
        <f>SUM(AA6:AA16)</f>
        <v>95631131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-26637704</v>
      </c>
      <c r="D26" s="18"/>
      <c r="E26" s="19">
        <v>-143738961</v>
      </c>
      <c r="F26" s="20">
        <v>-143738961</v>
      </c>
      <c r="G26" s="20"/>
      <c r="H26" s="20">
        <v>-2353519</v>
      </c>
      <c r="I26" s="20">
        <v>-1308541</v>
      </c>
      <c r="J26" s="20">
        <v>-3662060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-3662060</v>
      </c>
      <c r="X26" s="20">
        <v>-48136410</v>
      </c>
      <c r="Y26" s="20">
        <v>44474350</v>
      </c>
      <c r="Z26" s="21">
        <v>-92.392328385103923</v>
      </c>
      <c r="AA26" s="22">
        <v>-143738961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-26637704</v>
      </c>
      <c r="D27" s="26">
        <f>SUM(D21:D26)</f>
        <v>0</v>
      </c>
      <c r="E27" s="27">
        <f t="shared" si="1"/>
        <v>-143738961</v>
      </c>
      <c r="F27" s="28">
        <f t="shared" si="1"/>
        <v>-143738961</v>
      </c>
      <c r="G27" s="28">
        <f t="shared" si="1"/>
        <v>0</v>
      </c>
      <c r="H27" s="28">
        <f t="shared" si="1"/>
        <v>-2353519</v>
      </c>
      <c r="I27" s="28">
        <f t="shared" si="1"/>
        <v>-1308541</v>
      </c>
      <c r="J27" s="28">
        <f t="shared" si="1"/>
        <v>-3662060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-3662060</v>
      </c>
      <c r="X27" s="28">
        <f t="shared" si="1"/>
        <v>-48136410</v>
      </c>
      <c r="Y27" s="28">
        <f t="shared" si="1"/>
        <v>44474350</v>
      </c>
      <c r="Z27" s="29">
        <f>+IF(X27&lt;&gt;0,+(Y27/X27)*100,0)</f>
        <v>-92.392328385103923</v>
      </c>
      <c r="AA27" s="30">
        <f>SUM(AA21:AA26)</f>
        <v>-143738961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851878</v>
      </c>
      <c r="D38" s="32">
        <f>+D17+D27+D36</f>
        <v>0</v>
      </c>
      <c r="E38" s="33">
        <f t="shared" si="3"/>
        <v>-48107830</v>
      </c>
      <c r="F38" s="2">
        <f t="shared" si="3"/>
        <v>-48107830</v>
      </c>
      <c r="G38" s="2">
        <f t="shared" si="3"/>
        <v>0</v>
      </c>
      <c r="H38" s="2">
        <f t="shared" si="3"/>
        <v>14863997</v>
      </c>
      <c r="I38" s="2">
        <f t="shared" si="3"/>
        <v>23966995</v>
      </c>
      <c r="J38" s="2">
        <f t="shared" si="3"/>
        <v>38830992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38830992</v>
      </c>
      <c r="X38" s="2">
        <f t="shared" si="3"/>
        <v>2818951</v>
      </c>
      <c r="Y38" s="2">
        <f t="shared" si="3"/>
        <v>36012041</v>
      </c>
      <c r="Z38" s="34">
        <f>+IF(X38&lt;&gt;0,+(Y38/X38)*100,0)</f>
        <v>1277.4979416101949</v>
      </c>
      <c r="AA38" s="35">
        <f>+AA17+AA27+AA36</f>
        <v>-48107830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14863997</v>
      </c>
      <c r="J39" s="2">
        <f>+G39</f>
        <v>0</v>
      </c>
      <c r="K39" s="2">
        <f>+I40+K60</f>
        <v>38830992</v>
      </c>
      <c r="L39" s="2">
        <f>+K40+L60</f>
        <v>38830992</v>
      </c>
      <c r="M39" s="2">
        <f>+L40+M60</f>
        <v>38830992</v>
      </c>
      <c r="N39" s="2">
        <f>+K39</f>
        <v>38830992</v>
      </c>
      <c r="O39" s="2">
        <f>+M40+O60</f>
        <v>38830992</v>
      </c>
      <c r="P39" s="2">
        <f>+O40+P60</f>
        <v>38830992</v>
      </c>
      <c r="Q39" s="2">
        <f>+P40+Q60</f>
        <v>38830992</v>
      </c>
      <c r="R39" s="2">
        <f>+O39</f>
        <v>38830992</v>
      </c>
      <c r="S39" s="2">
        <f>+Q40+S60</f>
        <v>38830992</v>
      </c>
      <c r="T39" s="2">
        <f>+S40+T60</f>
        <v>38830992</v>
      </c>
      <c r="U39" s="2">
        <f>+T40+U60</f>
        <v>38830992</v>
      </c>
      <c r="V39" s="2">
        <f>+S39</f>
        <v>38830992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851878</v>
      </c>
      <c r="D40" s="43">
        <f t="shared" ref="D40:AA40" si="4">+D38+D39</f>
        <v>0</v>
      </c>
      <c r="E40" s="44">
        <f t="shared" si="4"/>
        <v>-48107830</v>
      </c>
      <c r="F40" s="45">
        <f t="shared" si="4"/>
        <v>-48107830</v>
      </c>
      <c r="G40" s="45">
        <f t="shared" si="4"/>
        <v>0</v>
      </c>
      <c r="H40" s="45">
        <f t="shared" si="4"/>
        <v>14863997</v>
      </c>
      <c r="I40" s="45">
        <f t="shared" si="4"/>
        <v>38830992</v>
      </c>
      <c r="J40" s="45">
        <f>+I40</f>
        <v>38830992</v>
      </c>
      <c r="K40" s="45">
        <f t="shared" si="4"/>
        <v>38830992</v>
      </c>
      <c r="L40" s="45">
        <f t="shared" si="4"/>
        <v>38830992</v>
      </c>
      <c r="M40" s="45">
        <f t="shared" si="4"/>
        <v>38830992</v>
      </c>
      <c r="N40" s="45">
        <f>+M40</f>
        <v>38830992</v>
      </c>
      <c r="O40" s="45">
        <f t="shared" si="4"/>
        <v>38830992</v>
      </c>
      <c r="P40" s="45">
        <f t="shared" si="4"/>
        <v>38830992</v>
      </c>
      <c r="Q40" s="45">
        <f t="shared" si="4"/>
        <v>38830992</v>
      </c>
      <c r="R40" s="45">
        <f>+Q40</f>
        <v>38830992</v>
      </c>
      <c r="S40" s="45">
        <f t="shared" si="4"/>
        <v>38830992</v>
      </c>
      <c r="T40" s="45">
        <f t="shared" si="4"/>
        <v>38830992</v>
      </c>
      <c r="U40" s="45">
        <f t="shared" si="4"/>
        <v>38830992</v>
      </c>
      <c r="V40" s="45">
        <f>+U40</f>
        <v>38830992</v>
      </c>
      <c r="W40" s="45">
        <f>+V40</f>
        <v>38830992</v>
      </c>
      <c r="X40" s="45">
        <f t="shared" si="4"/>
        <v>2818951</v>
      </c>
      <c r="Y40" s="45">
        <f t="shared" si="4"/>
        <v>36012041</v>
      </c>
      <c r="Z40" s="46">
        <f>+IF(X40&lt;&gt;0,+(Y40/X40)*100,0)</f>
        <v>1277.4979416101949</v>
      </c>
      <c r="AA40" s="47">
        <f t="shared" si="4"/>
        <v>-48107830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78703596</v>
      </c>
      <c r="F7" s="20">
        <v>78703596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19675899</v>
      </c>
      <c r="Y7" s="20">
        <v>-19675899</v>
      </c>
      <c r="Z7" s="21">
        <v>-100</v>
      </c>
      <c r="AA7" s="22">
        <v>78703596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17740</v>
      </c>
      <c r="F8" s="20">
        <v>17740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4434</v>
      </c>
      <c r="Y8" s="20">
        <v>-4434</v>
      </c>
      <c r="Z8" s="21">
        <v>-100</v>
      </c>
      <c r="AA8" s="22">
        <v>17740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-6385304</v>
      </c>
      <c r="F14" s="20">
        <v>-6385304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-1596333</v>
      </c>
      <c r="Y14" s="20">
        <v>1596333</v>
      </c>
      <c r="Z14" s="21">
        <v>-100</v>
      </c>
      <c r="AA14" s="22">
        <v>-6385304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72336032</v>
      </c>
      <c r="F17" s="28">
        <f t="shared" si="0"/>
        <v>72336032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18084000</v>
      </c>
      <c r="Y17" s="28">
        <f t="shared" si="0"/>
        <v>-18084000</v>
      </c>
      <c r="Z17" s="29">
        <f>+IF(X17&lt;&gt;0,+(Y17/X17)*100,0)</f>
        <v>-100</v>
      </c>
      <c r="AA17" s="30">
        <f>SUM(AA6:AA16)</f>
        <v>72336032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-57741500</v>
      </c>
      <c r="F26" s="20">
        <v>-57741500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-14435373</v>
      </c>
      <c r="Y26" s="20">
        <v>14435373</v>
      </c>
      <c r="Z26" s="21">
        <v>-100</v>
      </c>
      <c r="AA26" s="22">
        <v>-57741500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-57741500</v>
      </c>
      <c r="F27" s="28">
        <f t="shared" si="1"/>
        <v>-57741500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-14435373</v>
      </c>
      <c r="Y27" s="28">
        <f t="shared" si="1"/>
        <v>14435373</v>
      </c>
      <c r="Z27" s="29">
        <f>+IF(X27&lt;&gt;0,+(Y27/X27)*100,0)</f>
        <v>-100</v>
      </c>
      <c r="AA27" s="30">
        <f>SUM(AA21:AA26)</f>
        <v>-57741500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14594532</v>
      </c>
      <c r="F38" s="2">
        <f t="shared" si="3"/>
        <v>14594532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3648627</v>
      </c>
      <c r="Y38" s="2">
        <f t="shared" si="3"/>
        <v>-3648627</v>
      </c>
      <c r="Z38" s="34">
        <f>+IF(X38&lt;&gt;0,+(Y38/X38)*100,0)</f>
        <v>-100</v>
      </c>
      <c r="AA38" s="35">
        <f>+AA17+AA27+AA36</f>
        <v>14594532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14594532</v>
      </c>
      <c r="F40" s="45">
        <f t="shared" si="4"/>
        <v>14594532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3648627</v>
      </c>
      <c r="Y40" s="45">
        <f t="shared" si="4"/>
        <v>-3648627</v>
      </c>
      <c r="Z40" s="46">
        <f>+IF(X40&lt;&gt;0,+(Y40/X40)*100,0)</f>
        <v>-100</v>
      </c>
      <c r="AA40" s="47">
        <f t="shared" si="4"/>
        <v>14594532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58413035</v>
      </c>
      <c r="D7" s="18"/>
      <c r="E7" s="19">
        <v>139100318</v>
      </c>
      <c r="F7" s="20">
        <v>139100318</v>
      </c>
      <c r="G7" s="20">
        <v>5816569</v>
      </c>
      <c r="H7" s="20">
        <v>6021299</v>
      </c>
      <c r="I7" s="20">
        <v>4950081</v>
      </c>
      <c r="J7" s="20">
        <v>16787949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16787949</v>
      </c>
      <c r="X7" s="20">
        <v>34775079</v>
      </c>
      <c r="Y7" s="20">
        <v>-17987130</v>
      </c>
      <c r="Z7" s="21">
        <v>-51.724195939281692</v>
      </c>
      <c r="AA7" s="22">
        <v>139100318</v>
      </c>
    </row>
    <row r="8" spans="1:27" ht="13.5" x14ac:dyDescent="0.25">
      <c r="A8" s="23" t="s">
        <v>36</v>
      </c>
      <c r="B8" s="17" t="s">
        <v>32</v>
      </c>
      <c r="C8" s="18">
        <v>2243</v>
      </c>
      <c r="D8" s="18"/>
      <c r="E8" s="19"/>
      <c r="F8" s="20"/>
      <c r="G8" s="20">
        <v>2</v>
      </c>
      <c r="H8" s="20">
        <v>2336</v>
      </c>
      <c r="I8" s="20">
        <v>840</v>
      </c>
      <c r="J8" s="20">
        <v>3178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3178</v>
      </c>
      <c r="X8" s="20"/>
      <c r="Y8" s="20">
        <v>3178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14103208</v>
      </c>
      <c r="D9" s="18"/>
      <c r="E9" s="19">
        <v>12927939</v>
      </c>
      <c r="F9" s="20">
        <v>12927939</v>
      </c>
      <c r="G9" s="20">
        <v>5386639</v>
      </c>
      <c r="H9" s="20"/>
      <c r="I9" s="20"/>
      <c r="J9" s="20">
        <v>5386639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5386639</v>
      </c>
      <c r="X9" s="20">
        <v>4309313</v>
      </c>
      <c r="Y9" s="20">
        <v>1077326</v>
      </c>
      <c r="Z9" s="21">
        <v>24.999947787501164</v>
      </c>
      <c r="AA9" s="22">
        <v>12927939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-26195225</v>
      </c>
      <c r="D14" s="18"/>
      <c r="E14" s="19">
        <v>-63421524</v>
      </c>
      <c r="F14" s="20">
        <v>-63421524</v>
      </c>
      <c r="G14" s="20">
        <v>-8674747</v>
      </c>
      <c r="H14" s="20">
        <v>-855385</v>
      </c>
      <c r="I14" s="20">
        <v>-4563331</v>
      </c>
      <c r="J14" s="20">
        <v>-14093463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-14093463</v>
      </c>
      <c r="X14" s="20">
        <v>-15855381</v>
      </c>
      <c r="Y14" s="20">
        <v>1761918</v>
      </c>
      <c r="Z14" s="21">
        <v>-11.112429275587891</v>
      </c>
      <c r="AA14" s="22">
        <v>-63421524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46323261</v>
      </c>
      <c r="D17" s="26">
        <f>SUM(D6:D16)</f>
        <v>0</v>
      </c>
      <c r="E17" s="27">
        <f t="shared" si="0"/>
        <v>88606733</v>
      </c>
      <c r="F17" s="28">
        <f t="shared" si="0"/>
        <v>88606733</v>
      </c>
      <c r="G17" s="28">
        <f t="shared" si="0"/>
        <v>2528463</v>
      </c>
      <c r="H17" s="28">
        <f t="shared" si="0"/>
        <v>5168250</v>
      </c>
      <c r="I17" s="28">
        <f t="shared" si="0"/>
        <v>387590</v>
      </c>
      <c r="J17" s="28">
        <f t="shared" si="0"/>
        <v>8084303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8084303</v>
      </c>
      <c r="X17" s="28">
        <f t="shared" si="0"/>
        <v>23229011</v>
      </c>
      <c r="Y17" s="28">
        <f t="shared" si="0"/>
        <v>-15144708</v>
      </c>
      <c r="Z17" s="29">
        <f>+IF(X17&lt;&gt;0,+(Y17/X17)*100,0)</f>
        <v>-65.197386147864847</v>
      </c>
      <c r="AA17" s="30">
        <f>SUM(AA6:AA16)</f>
        <v>88606733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-155671176</v>
      </c>
      <c r="D26" s="18"/>
      <c r="E26" s="19">
        <v>-110823480</v>
      </c>
      <c r="F26" s="20">
        <v>-110823480</v>
      </c>
      <c r="G26" s="20">
        <v>-11915580</v>
      </c>
      <c r="H26" s="20"/>
      <c r="I26" s="20">
        <v>-13146773</v>
      </c>
      <c r="J26" s="20">
        <v>-25062353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-25062353</v>
      </c>
      <c r="X26" s="20">
        <v>-27705870</v>
      </c>
      <c r="Y26" s="20">
        <v>2643517</v>
      </c>
      <c r="Z26" s="21">
        <v>-9.5413607296937428</v>
      </c>
      <c r="AA26" s="22">
        <v>-110823480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-155671176</v>
      </c>
      <c r="D27" s="26">
        <f>SUM(D21:D26)</f>
        <v>0</v>
      </c>
      <c r="E27" s="27">
        <f t="shared" si="1"/>
        <v>-110823480</v>
      </c>
      <c r="F27" s="28">
        <f t="shared" si="1"/>
        <v>-110823480</v>
      </c>
      <c r="G27" s="28">
        <f t="shared" si="1"/>
        <v>-11915580</v>
      </c>
      <c r="H27" s="28">
        <f t="shared" si="1"/>
        <v>0</v>
      </c>
      <c r="I27" s="28">
        <f t="shared" si="1"/>
        <v>-13146773</v>
      </c>
      <c r="J27" s="28">
        <f t="shared" si="1"/>
        <v>-25062353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-25062353</v>
      </c>
      <c r="X27" s="28">
        <f t="shared" si="1"/>
        <v>-27705870</v>
      </c>
      <c r="Y27" s="28">
        <f t="shared" si="1"/>
        <v>2643517</v>
      </c>
      <c r="Z27" s="29">
        <f>+IF(X27&lt;&gt;0,+(Y27/X27)*100,0)</f>
        <v>-9.5413607296937428</v>
      </c>
      <c r="AA27" s="30">
        <f>SUM(AA21:AA26)</f>
        <v>-110823480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-109347915</v>
      </c>
      <c r="D38" s="32">
        <f>+D17+D27+D36</f>
        <v>0</v>
      </c>
      <c r="E38" s="33">
        <f t="shared" si="3"/>
        <v>-22216747</v>
      </c>
      <c r="F38" s="2">
        <f t="shared" si="3"/>
        <v>-22216747</v>
      </c>
      <c r="G38" s="2">
        <f t="shared" si="3"/>
        <v>-9387117</v>
      </c>
      <c r="H38" s="2">
        <f t="shared" si="3"/>
        <v>5168250</v>
      </c>
      <c r="I38" s="2">
        <f t="shared" si="3"/>
        <v>-12759183</v>
      </c>
      <c r="J38" s="2">
        <f t="shared" si="3"/>
        <v>-16978050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-16978050</v>
      </c>
      <c r="X38" s="2">
        <f t="shared" si="3"/>
        <v>-4476859</v>
      </c>
      <c r="Y38" s="2">
        <f t="shared" si="3"/>
        <v>-12501191</v>
      </c>
      <c r="Z38" s="34">
        <f>+IF(X38&lt;&gt;0,+(Y38/X38)*100,0)</f>
        <v>279.24022177155905</v>
      </c>
      <c r="AA38" s="35">
        <f>+AA17+AA27+AA36</f>
        <v>-22216747</v>
      </c>
    </row>
    <row r="39" spans="1:27" ht="13.5" x14ac:dyDescent="0.25">
      <c r="A39" s="23" t="s">
        <v>60</v>
      </c>
      <c r="B39" s="17"/>
      <c r="C39" s="32">
        <v>112747228</v>
      </c>
      <c r="D39" s="32"/>
      <c r="E39" s="33"/>
      <c r="F39" s="2"/>
      <c r="G39" s="2">
        <v>3285795</v>
      </c>
      <c r="H39" s="2">
        <f>+G40+H60</f>
        <v>-6101322</v>
      </c>
      <c r="I39" s="2">
        <f>+H40+I60</f>
        <v>-933072</v>
      </c>
      <c r="J39" s="2">
        <f>+G39</f>
        <v>3285795</v>
      </c>
      <c r="K39" s="2">
        <f>+I40+K60</f>
        <v>-13692255</v>
      </c>
      <c r="L39" s="2">
        <f>+K40+L60</f>
        <v>-13692255</v>
      </c>
      <c r="M39" s="2">
        <f>+L40+M60</f>
        <v>-13692255</v>
      </c>
      <c r="N39" s="2">
        <f>+K39</f>
        <v>-13692255</v>
      </c>
      <c r="O39" s="2">
        <f>+M40+O60</f>
        <v>-13692255</v>
      </c>
      <c r="P39" s="2">
        <f>+O40+P60</f>
        <v>-13692255</v>
      </c>
      <c r="Q39" s="2">
        <f>+P40+Q60</f>
        <v>-13692255</v>
      </c>
      <c r="R39" s="2">
        <f>+O39</f>
        <v>-13692255</v>
      </c>
      <c r="S39" s="2">
        <f>+Q40+S60</f>
        <v>-13692255</v>
      </c>
      <c r="T39" s="2">
        <f>+S40+T60</f>
        <v>-13692255</v>
      </c>
      <c r="U39" s="2">
        <f>+T40+U60</f>
        <v>-13692255</v>
      </c>
      <c r="V39" s="2">
        <f>+S39</f>
        <v>-13692255</v>
      </c>
      <c r="W39" s="2">
        <f>+G39</f>
        <v>3285795</v>
      </c>
      <c r="X39" s="2"/>
      <c r="Y39" s="2">
        <f>+W39-X39</f>
        <v>3285795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3399313</v>
      </c>
      <c r="D40" s="43">
        <f t="shared" ref="D40:AA40" si="4">+D38+D39</f>
        <v>0</v>
      </c>
      <c r="E40" s="44">
        <f t="shared" si="4"/>
        <v>-22216747</v>
      </c>
      <c r="F40" s="45">
        <f t="shared" si="4"/>
        <v>-22216747</v>
      </c>
      <c r="G40" s="45">
        <f t="shared" si="4"/>
        <v>-6101322</v>
      </c>
      <c r="H40" s="45">
        <f t="shared" si="4"/>
        <v>-933072</v>
      </c>
      <c r="I40" s="45">
        <f t="shared" si="4"/>
        <v>-13692255</v>
      </c>
      <c r="J40" s="45">
        <f>+I40</f>
        <v>-13692255</v>
      </c>
      <c r="K40" s="45">
        <f t="shared" si="4"/>
        <v>-13692255</v>
      </c>
      <c r="L40" s="45">
        <f t="shared" si="4"/>
        <v>-13692255</v>
      </c>
      <c r="M40" s="45">
        <f t="shared" si="4"/>
        <v>-13692255</v>
      </c>
      <c r="N40" s="45">
        <f>+M40</f>
        <v>-13692255</v>
      </c>
      <c r="O40" s="45">
        <f t="shared" si="4"/>
        <v>-13692255</v>
      </c>
      <c r="P40" s="45">
        <f t="shared" si="4"/>
        <v>-13692255</v>
      </c>
      <c r="Q40" s="45">
        <f t="shared" si="4"/>
        <v>-13692255</v>
      </c>
      <c r="R40" s="45">
        <f>+Q40</f>
        <v>-13692255</v>
      </c>
      <c r="S40" s="45">
        <f t="shared" si="4"/>
        <v>-13692255</v>
      </c>
      <c r="T40" s="45">
        <f t="shared" si="4"/>
        <v>-13692255</v>
      </c>
      <c r="U40" s="45">
        <f t="shared" si="4"/>
        <v>-13692255</v>
      </c>
      <c r="V40" s="45">
        <f>+U40</f>
        <v>-13692255</v>
      </c>
      <c r="W40" s="45">
        <f>+V40</f>
        <v>-13692255</v>
      </c>
      <c r="X40" s="45">
        <f t="shared" si="4"/>
        <v>-4476859</v>
      </c>
      <c r="Y40" s="45">
        <f t="shared" si="4"/>
        <v>-9215396</v>
      </c>
      <c r="Z40" s="46">
        <f>+IF(X40&lt;&gt;0,+(Y40/X40)*100,0)</f>
        <v>205.84512489671889</v>
      </c>
      <c r="AA40" s="47">
        <f t="shared" si="4"/>
        <v>-22216747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3285795</v>
      </c>
      <c r="J60">
        <v>3285795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43972058</v>
      </c>
      <c r="D7" s="18"/>
      <c r="E7" s="19"/>
      <c r="F7" s="20"/>
      <c r="G7" s="20">
        <v>-236724670</v>
      </c>
      <c r="H7" s="20">
        <v>199617173</v>
      </c>
      <c r="I7" s="20"/>
      <c r="J7" s="20">
        <v>-37107497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-37107497</v>
      </c>
      <c r="X7" s="20"/>
      <c r="Y7" s="20">
        <v>-37107497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43972058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-236724670</v>
      </c>
      <c r="H17" s="28">
        <f t="shared" si="0"/>
        <v>199617173</v>
      </c>
      <c r="I17" s="28">
        <f t="shared" si="0"/>
        <v>0</v>
      </c>
      <c r="J17" s="28">
        <f t="shared" si="0"/>
        <v>-37107497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-37107497</v>
      </c>
      <c r="X17" s="28">
        <f t="shared" si="0"/>
        <v>0</v>
      </c>
      <c r="Y17" s="28">
        <f t="shared" si="0"/>
        <v>-37107497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43972058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-236724670</v>
      </c>
      <c r="H38" s="2">
        <f t="shared" si="3"/>
        <v>199617173</v>
      </c>
      <c r="I38" s="2">
        <f t="shared" si="3"/>
        <v>0</v>
      </c>
      <c r="J38" s="2">
        <f t="shared" si="3"/>
        <v>-37107497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-37107497</v>
      </c>
      <c r="X38" s="2">
        <f t="shared" si="3"/>
        <v>0</v>
      </c>
      <c r="Y38" s="2">
        <f t="shared" si="3"/>
        <v>-37107497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-236724670</v>
      </c>
      <c r="I39" s="2">
        <f>+H40+I60</f>
        <v>-37107497</v>
      </c>
      <c r="J39" s="2">
        <f>+G39</f>
        <v>0</v>
      </c>
      <c r="K39" s="2">
        <f>+I40+K60</f>
        <v>-37107497</v>
      </c>
      <c r="L39" s="2">
        <f>+K40+L60</f>
        <v>-37107497</v>
      </c>
      <c r="M39" s="2">
        <f>+L40+M60</f>
        <v>-37107497</v>
      </c>
      <c r="N39" s="2">
        <f>+K39</f>
        <v>-37107497</v>
      </c>
      <c r="O39" s="2">
        <f>+M40+O60</f>
        <v>-37107497</v>
      </c>
      <c r="P39" s="2">
        <f>+O40+P60</f>
        <v>-37107497</v>
      </c>
      <c r="Q39" s="2">
        <f>+P40+Q60</f>
        <v>-37107497</v>
      </c>
      <c r="R39" s="2">
        <f>+O39</f>
        <v>-37107497</v>
      </c>
      <c r="S39" s="2">
        <f>+Q40+S60</f>
        <v>-37107497</v>
      </c>
      <c r="T39" s="2">
        <f>+S40+T60</f>
        <v>-37107497</v>
      </c>
      <c r="U39" s="2">
        <f>+T40+U60</f>
        <v>-37107497</v>
      </c>
      <c r="V39" s="2">
        <f>+S39</f>
        <v>-37107497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43972058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-236724670</v>
      </c>
      <c r="H40" s="45">
        <f t="shared" si="4"/>
        <v>-37107497</v>
      </c>
      <c r="I40" s="45">
        <f t="shared" si="4"/>
        <v>-37107497</v>
      </c>
      <c r="J40" s="45">
        <f>+I40</f>
        <v>-37107497</v>
      </c>
      <c r="K40" s="45">
        <f t="shared" si="4"/>
        <v>-37107497</v>
      </c>
      <c r="L40" s="45">
        <f t="shared" si="4"/>
        <v>-37107497</v>
      </c>
      <c r="M40" s="45">
        <f t="shared" si="4"/>
        <v>-37107497</v>
      </c>
      <c r="N40" s="45">
        <f>+M40</f>
        <v>-37107497</v>
      </c>
      <c r="O40" s="45">
        <f t="shared" si="4"/>
        <v>-37107497</v>
      </c>
      <c r="P40" s="45">
        <f t="shared" si="4"/>
        <v>-37107497</v>
      </c>
      <c r="Q40" s="45">
        <f t="shared" si="4"/>
        <v>-37107497</v>
      </c>
      <c r="R40" s="45">
        <f>+Q40</f>
        <v>-37107497</v>
      </c>
      <c r="S40" s="45">
        <f t="shared" si="4"/>
        <v>-37107497</v>
      </c>
      <c r="T40" s="45">
        <f t="shared" si="4"/>
        <v>-37107497</v>
      </c>
      <c r="U40" s="45">
        <f t="shared" si="4"/>
        <v>-37107497</v>
      </c>
      <c r="V40" s="45">
        <f>+U40</f>
        <v>-37107497</v>
      </c>
      <c r="W40" s="45">
        <f>+V40</f>
        <v>-37107497</v>
      </c>
      <c r="X40" s="45">
        <f t="shared" si="4"/>
        <v>0</v>
      </c>
      <c r="Y40" s="45">
        <f t="shared" si="4"/>
        <v>-37107497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131140350</v>
      </c>
      <c r="F7" s="20">
        <v>131140350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32785089</v>
      </c>
      <c r="Y7" s="20">
        <v>-32785089</v>
      </c>
      <c r="Z7" s="21">
        <v>-100</v>
      </c>
      <c r="AA7" s="22">
        <v>131140350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-147812320</v>
      </c>
      <c r="F14" s="20">
        <v>-147812320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-36953076</v>
      </c>
      <c r="Y14" s="20">
        <v>36953076</v>
      </c>
      <c r="Z14" s="21">
        <v>-100</v>
      </c>
      <c r="AA14" s="22">
        <v>-147812320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-2622500</v>
      </c>
      <c r="F15" s="20">
        <v>-2622500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-655626</v>
      </c>
      <c r="Y15" s="20">
        <v>655626</v>
      </c>
      <c r="Z15" s="21">
        <v>-100</v>
      </c>
      <c r="AA15" s="22">
        <v>-2622500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-19294470</v>
      </c>
      <c r="F17" s="28">
        <f t="shared" si="0"/>
        <v>-19294470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-4823613</v>
      </c>
      <c r="Y17" s="28">
        <f t="shared" si="0"/>
        <v>4823613</v>
      </c>
      <c r="Z17" s="29">
        <f>+IF(X17&lt;&gt;0,+(Y17/X17)*100,0)</f>
        <v>-100</v>
      </c>
      <c r="AA17" s="30">
        <f>SUM(AA6:AA16)</f>
        <v>-19294470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-128532478</v>
      </c>
      <c r="F26" s="20">
        <v>-128532478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-32133120</v>
      </c>
      <c r="Y26" s="20">
        <v>32133120</v>
      </c>
      <c r="Z26" s="21">
        <v>-100</v>
      </c>
      <c r="AA26" s="22">
        <v>-128532478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-128532478</v>
      </c>
      <c r="F27" s="28">
        <f t="shared" si="1"/>
        <v>-128532478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-32133120</v>
      </c>
      <c r="Y27" s="28">
        <f t="shared" si="1"/>
        <v>32133120</v>
      </c>
      <c r="Z27" s="29">
        <f>+IF(X27&lt;&gt;0,+(Y27/X27)*100,0)</f>
        <v>-100</v>
      </c>
      <c r="AA27" s="30">
        <f>SUM(AA21:AA26)</f>
        <v>-128532478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-147826948</v>
      </c>
      <c r="F38" s="2">
        <f t="shared" si="3"/>
        <v>-147826948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-36956733</v>
      </c>
      <c r="Y38" s="2">
        <f t="shared" si="3"/>
        <v>36956733</v>
      </c>
      <c r="Z38" s="34">
        <f>+IF(X38&lt;&gt;0,+(Y38/X38)*100,0)</f>
        <v>-100</v>
      </c>
      <c r="AA38" s="35">
        <f>+AA17+AA27+AA36</f>
        <v>-147826948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-147826948</v>
      </c>
      <c r="F40" s="45">
        <f t="shared" si="4"/>
        <v>-147826948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-36956733</v>
      </c>
      <c r="Y40" s="45">
        <f t="shared" si="4"/>
        <v>36956733</v>
      </c>
      <c r="Z40" s="46">
        <f>+IF(X40&lt;&gt;0,+(Y40/X40)*100,0)</f>
        <v>-100</v>
      </c>
      <c r="AA40" s="47">
        <f t="shared" si="4"/>
        <v>-147826948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56127</v>
      </c>
      <c r="D8" s="18"/>
      <c r="E8" s="19">
        <v>59111</v>
      </c>
      <c r="F8" s="20">
        <v>59111</v>
      </c>
      <c r="G8" s="20">
        <v>4787</v>
      </c>
      <c r="H8" s="20">
        <v>4014</v>
      </c>
      <c r="I8" s="20">
        <v>5942</v>
      </c>
      <c r="J8" s="20">
        <v>14743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14743</v>
      </c>
      <c r="X8" s="20">
        <v>14778</v>
      </c>
      <c r="Y8" s="20">
        <v>-35</v>
      </c>
      <c r="Z8" s="21">
        <v>-0.23683854378129654</v>
      </c>
      <c r="AA8" s="22">
        <v>59111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56127</v>
      </c>
      <c r="D17" s="26">
        <f>SUM(D6:D16)</f>
        <v>0</v>
      </c>
      <c r="E17" s="27">
        <f t="shared" si="0"/>
        <v>59111</v>
      </c>
      <c r="F17" s="28">
        <f t="shared" si="0"/>
        <v>59111</v>
      </c>
      <c r="G17" s="28">
        <f t="shared" si="0"/>
        <v>4787</v>
      </c>
      <c r="H17" s="28">
        <f t="shared" si="0"/>
        <v>4014</v>
      </c>
      <c r="I17" s="28">
        <f t="shared" si="0"/>
        <v>5942</v>
      </c>
      <c r="J17" s="28">
        <f t="shared" si="0"/>
        <v>14743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14743</v>
      </c>
      <c r="X17" s="28">
        <f t="shared" si="0"/>
        <v>14778</v>
      </c>
      <c r="Y17" s="28">
        <f t="shared" si="0"/>
        <v>-35</v>
      </c>
      <c r="Z17" s="29">
        <f>+IF(X17&lt;&gt;0,+(Y17/X17)*100,0)</f>
        <v>-0.23683854378129654</v>
      </c>
      <c r="AA17" s="30">
        <f>SUM(AA6:AA16)</f>
        <v>59111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56127</v>
      </c>
      <c r="D38" s="32">
        <f>+D17+D27+D36</f>
        <v>0</v>
      </c>
      <c r="E38" s="33">
        <f t="shared" si="3"/>
        <v>59111</v>
      </c>
      <c r="F38" s="2">
        <f t="shared" si="3"/>
        <v>59111</v>
      </c>
      <c r="G38" s="2">
        <f t="shared" si="3"/>
        <v>4787</v>
      </c>
      <c r="H38" s="2">
        <f t="shared" si="3"/>
        <v>4014</v>
      </c>
      <c r="I38" s="2">
        <f t="shared" si="3"/>
        <v>5942</v>
      </c>
      <c r="J38" s="2">
        <f t="shared" si="3"/>
        <v>14743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14743</v>
      </c>
      <c r="X38" s="2">
        <f t="shared" si="3"/>
        <v>14778</v>
      </c>
      <c r="Y38" s="2">
        <f t="shared" si="3"/>
        <v>-35</v>
      </c>
      <c r="Z38" s="34">
        <f>+IF(X38&lt;&gt;0,+(Y38/X38)*100,0)</f>
        <v>-0.23683854378129654</v>
      </c>
      <c r="AA38" s="35">
        <f>+AA17+AA27+AA36</f>
        <v>59111</v>
      </c>
    </row>
    <row r="39" spans="1:27" ht="13.5" x14ac:dyDescent="0.25">
      <c r="A39" s="23" t="s">
        <v>60</v>
      </c>
      <c r="B39" s="17"/>
      <c r="C39" s="32">
        <v>-104199</v>
      </c>
      <c r="D39" s="32"/>
      <c r="E39" s="33"/>
      <c r="F39" s="2"/>
      <c r="G39" s="2">
        <v>-101909</v>
      </c>
      <c r="H39" s="2">
        <f>+G40+H60</f>
        <v>-97122</v>
      </c>
      <c r="I39" s="2">
        <f>+H40+I60</f>
        <v>-93108</v>
      </c>
      <c r="J39" s="2">
        <f>+G39</f>
        <v>-101909</v>
      </c>
      <c r="K39" s="2">
        <f>+I40+K60</f>
        <v>-87166</v>
      </c>
      <c r="L39" s="2">
        <f>+K40+L60</f>
        <v>-87166</v>
      </c>
      <c r="M39" s="2">
        <f>+L40+M60</f>
        <v>-87166</v>
      </c>
      <c r="N39" s="2">
        <f>+K39</f>
        <v>-87166</v>
      </c>
      <c r="O39" s="2">
        <f>+M40+O60</f>
        <v>-87166</v>
      </c>
      <c r="P39" s="2">
        <f>+O40+P60</f>
        <v>-87166</v>
      </c>
      <c r="Q39" s="2">
        <f>+P40+Q60</f>
        <v>-87166</v>
      </c>
      <c r="R39" s="2">
        <f>+O39</f>
        <v>-87166</v>
      </c>
      <c r="S39" s="2">
        <f>+Q40+S60</f>
        <v>-87166</v>
      </c>
      <c r="T39" s="2">
        <f>+S40+T60</f>
        <v>-87166</v>
      </c>
      <c r="U39" s="2">
        <f>+T40+U60</f>
        <v>-87166</v>
      </c>
      <c r="V39" s="2">
        <f>+S39</f>
        <v>-87166</v>
      </c>
      <c r="W39" s="2">
        <f>+G39</f>
        <v>-101909</v>
      </c>
      <c r="X39" s="2"/>
      <c r="Y39" s="2">
        <f>+W39-X39</f>
        <v>-101909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-48072</v>
      </c>
      <c r="D40" s="43">
        <f t="shared" ref="D40:AA40" si="4">+D38+D39</f>
        <v>0</v>
      </c>
      <c r="E40" s="44">
        <f t="shared" si="4"/>
        <v>59111</v>
      </c>
      <c r="F40" s="45">
        <f t="shared" si="4"/>
        <v>59111</v>
      </c>
      <c r="G40" s="45">
        <f t="shared" si="4"/>
        <v>-97122</v>
      </c>
      <c r="H40" s="45">
        <f t="shared" si="4"/>
        <v>-93108</v>
      </c>
      <c r="I40" s="45">
        <f t="shared" si="4"/>
        <v>-87166</v>
      </c>
      <c r="J40" s="45">
        <f>+I40</f>
        <v>-87166</v>
      </c>
      <c r="K40" s="45">
        <f t="shared" si="4"/>
        <v>-87166</v>
      </c>
      <c r="L40" s="45">
        <f t="shared" si="4"/>
        <v>-87166</v>
      </c>
      <c r="M40" s="45">
        <f t="shared" si="4"/>
        <v>-87166</v>
      </c>
      <c r="N40" s="45">
        <f>+M40</f>
        <v>-87166</v>
      </c>
      <c r="O40" s="45">
        <f t="shared" si="4"/>
        <v>-87166</v>
      </c>
      <c r="P40" s="45">
        <f t="shared" si="4"/>
        <v>-87166</v>
      </c>
      <c r="Q40" s="45">
        <f t="shared" si="4"/>
        <v>-87166</v>
      </c>
      <c r="R40" s="45">
        <f>+Q40</f>
        <v>-87166</v>
      </c>
      <c r="S40" s="45">
        <f t="shared" si="4"/>
        <v>-87166</v>
      </c>
      <c r="T40" s="45">
        <f t="shared" si="4"/>
        <v>-87166</v>
      </c>
      <c r="U40" s="45">
        <f t="shared" si="4"/>
        <v>-87166</v>
      </c>
      <c r="V40" s="45">
        <f>+U40</f>
        <v>-87166</v>
      </c>
      <c r="W40" s="45">
        <f>+V40</f>
        <v>-87166</v>
      </c>
      <c r="X40" s="45">
        <f t="shared" si="4"/>
        <v>14778</v>
      </c>
      <c r="Y40" s="45">
        <f t="shared" si="4"/>
        <v>-101944</v>
      </c>
      <c r="Z40" s="46">
        <f>+IF(X40&lt;&gt;0,+(Y40/X40)*100,0)</f>
        <v>-689.83624306401407</v>
      </c>
      <c r="AA40" s="47">
        <f t="shared" si="4"/>
        <v>59111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-101909</v>
      </c>
      <c r="J60">
        <v>-101909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-4356</v>
      </c>
      <c r="H7" s="20"/>
      <c r="I7" s="20"/>
      <c r="J7" s="20">
        <v>-4356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-4356</v>
      </c>
      <c r="X7" s="20"/>
      <c r="Y7" s="20">
        <v>-4356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>
        <v>11500000</v>
      </c>
      <c r="H9" s="20"/>
      <c r="I9" s="20"/>
      <c r="J9" s="20">
        <v>11500000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11500000</v>
      </c>
      <c r="X9" s="20"/>
      <c r="Y9" s="20">
        <v>11500000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53914140</v>
      </c>
      <c r="H10" s="20">
        <v>-10056633</v>
      </c>
      <c r="I10" s="20"/>
      <c r="J10" s="20">
        <v>43857507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43857507</v>
      </c>
      <c r="X10" s="20"/>
      <c r="Y10" s="20">
        <v>43857507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-652050</v>
      </c>
      <c r="I14" s="20"/>
      <c r="J14" s="20">
        <v>-652050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-652050</v>
      </c>
      <c r="X14" s="20"/>
      <c r="Y14" s="20">
        <v>-652050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65409784</v>
      </c>
      <c r="H17" s="28">
        <f t="shared" si="0"/>
        <v>-10708683</v>
      </c>
      <c r="I17" s="28">
        <f t="shared" si="0"/>
        <v>0</v>
      </c>
      <c r="J17" s="28">
        <f t="shared" si="0"/>
        <v>54701101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54701101</v>
      </c>
      <c r="X17" s="28">
        <f t="shared" si="0"/>
        <v>0</v>
      </c>
      <c r="Y17" s="28">
        <f t="shared" si="0"/>
        <v>54701101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65409784</v>
      </c>
      <c r="H38" s="2">
        <f t="shared" si="3"/>
        <v>-10708683</v>
      </c>
      <c r="I38" s="2">
        <f t="shared" si="3"/>
        <v>0</v>
      </c>
      <c r="J38" s="2">
        <f t="shared" si="3"/>
        <v>54701101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54701101</v>
      </c>
      <c r="X38" s="2">
        <f t="shared" si="3"/>
        <v>0</v>
      </c>
      <c r="Y38" s="2">
        <f t="shared" si="3"/>
        <v>54701101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65409784</v>
      </c>
      <c r="I39" s="2">
        <f>+H40+I60</f>
        <v>54701101</v>
      </c>
      <c r="J39" s="2">
        <f>+G39</f>
        <v>0</v>
      </c>
      <c r="K39" s="2">
        <f>+I40+K60</f>
        <v>54701101</v>
      </c>
      <c r="L39" s="2">
        <f>+K40+L60</f>
        <v>54701101</v>
      </c>
      <c r="M39" s="2">
        <f>+L40+M60</f>
        <v>54701101</v>
      </c>
      <c r="N39" s="2">
        <f>+K39</f>
        <v>54701101</v>
      </c>
      <c r="O39" s="2">
        <f>+M40+O60</f>
        <v>54701101</v>
      </c>
      <c r="P39" s="2">
        <f>+O40+P60</f>
        <v>54701101</v>
      </c>
      <c r="Q39" s="2">
        <f>+P40+Q60</f>
        <v>54701101</v>
      </c>
      <c r="R39" s="2">
        <f>+O39</f>
        <v>54701101</v>
      </c>
      <c r="S39" s="2">
        <f>+Q40+S60</f>
        <v>54701101</v>
      </c>
      <c r="T39" s="2">
        <f>+S40+T60</f>
        <v>54701101</v>
      </c>
      <c r="U39" s="2">
        <f>+T40+U60</f>
        <v>54701101</v>
      </c>
      <c r="V39" s="2">
        <f>+S39</f>
        <v>54701101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65409784</v>
      </c>
      <c r="H40" s="45">
        <f t="shared" si="4"/>
        <v>54701101</v>
      </c>
      <c r="I40" s="45">
        <f t="shared" si="4"/>
        <v>54701101</v>
      </c>
      <c r="J40" s="45">
        <f>+I40</f>
        <v>54701101</v>
      </c>
      <c r="K40" s="45">
        <f t="shared" si="4"/>
        <v>54701101</v>
      </c>
      <c r="L40" s="45">
        <f t="shared" si="4"/>
        <v>54701101</v>
      </c>
      <c r="M40" s="45">
        <f t="shared" si="4"/>
        <v>54701101</v>
      </c>
      <c r="N40" s="45">
        <f>+M40</f>
        <v>54701101</v>
      </c>
      <c r="O40" s="45">
        <f t="shared" si="4"/>
        <v>54701101</v>
      </c>
      <c r="P40" s="45">
        <f t="shared" si="4"/>
        <v>54701101</v>
      </c>
      <c r="Q40" s="45">
        <f t="shared" si="4"/>
        <v>54701101</v>
      </c>
      <c r="R40" s="45">
        <f>+Q40</f>
        <v>54701101</v>
      </c>
      <c r="S40" s="45">
        <f t="shared" si="4"/>
        <v>54701101</v>
      </c>
      <c r="T40" s="45">
        <f t="shared" si="4"/>
        <v>54701101</v>
      </c>
      <c r="U40" s="45">
        <f t="shared" si="4"/>
        <v>54701101</v>
      </c>
      <c r="V40" s="45">
        <f>+U40</f>
        <v>54701101</v>
      </c>
      <c r="W40" s="45">
        <f>+V40</f>
        <v>54701101</v>
      </c>
      <c r="X40" s="45">
        <f t="shared" si="4"/>
        <v>0</v>
      </c>
      <c r="Y40" s="45">
        <f t="shared" si="4"/>
        <v>54701101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-36774</v>
      </c>
      <c r="D14" s="18"/>
      <c r="E14" s="19">
        <v>-516324</v>
      </c>
      <c r="F14" s="20">
        <v>-516324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-129081</v>
      </c>
      <c r="Y14" s="20">
        <v>129081</v>
      </c>
      <c r="Z14" s="21">
        <v>-100</v>
      </c>
      <c r="AA14" s="22">
        <v>-516324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-36774</v>
      </c>
      <c r="D17" s="26">
        <f>SUM(D6:D16)</f>
        <v>0</v>
      </c>
      <c r="E17" s="27">
        <f t="shared" si="0"/>
        <v>-516324</v>
      </c>
      <c r="F17" s="28">
        <f t="shared" si="0"/>
        <v>-516324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-129081</v>
      </c>
      <c r="Y17" s="28">
        <f t="shared" si="0"/>
        <v>129081</v>
      </c>
      <c r="Z17" s="29">
        <f>+IF(X17&lt;&gt;0,+(Y17/X17)*100,0)</f>
        <v>-100</v>
      </c>
      <c r="AA17" s="30">
        <f>SUM(AA6:AA16)</f>
        <v>-516324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-36774</v>
      </c>
      <c r="D38" s="32">
        <f>+D17+D27+D36</f>
        <v>0</v>
      </c>
      <c r="E38" s="33">
        <f t="shared" si="3"/>
        <v>-516324</v>
      </c>
      <c r="F38" s="2">
        <f t="shared" si="3"/>
        <v>-516324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-129081</v>
      </c>
      <c r="Y38" s="2">
        <f t="shared" si="3"/>
        <v>129081</v>
      </c>
      <c r="Z38" s="34">
        <f>+IF(X38&lt;&gt;0,+(Y38/X38)*100,0)</f>
        <v>-100</v>
      </c>
      <c r="AA38" s="35">
        <f>+AA17+AA27+AA36</f>
        <v>-516324</v>
      </c>
    </row>
    <row r="39" spans="1:27" ht="13.5" x14ac:dyDescent="0.25">
      <c r="A39" s="23" t="s">
        <v>60</v>
      </c>
      <c r="B39" s="17"/>
      <c r="C39" s="32">
        <v>-173357</v>
      </c>
      <c r="D39" s="32"/>
      <c r="E39" s="33">
        <v>-184664</v>
      </c>
      <c r="F39" s="2">
        <v>-184664</v>
      </c>
      <c r="G39" s="2">
        <v>-210131</v>
      </c>
      <c r="H39" s="2">
        <f>+G40+H60</f>
        <v>-210131</v>
      </c>
      <c r="I39" s="2">
        <f>+H40+I60</f>
        <v>-210131</v>
      </c>
      <c r="J39" s="2">
        <f>+G39</f>
        <v>-210131</v>
      </c>
      <c r="K39" s="2">
        <f>+I40+K60</f>
        <v>-210131</v>
      </c>
      <c r="L39" s="2">
        <f>+K40+L60</f>
        <v>-210131</v>
      </c>
      <c r="M39" s="2">
        <f>+L40+M60</f>
        <v>-210131</v>
      </c>
      <c r="N39" s="2">
        <f>+K39</f>
        <v>-210131</v>
      </c>
      <c r="O39" s="2">
        <f>+M40+O60</f>
        <v>-210131</v>
      </c>
      <c r="P39" s="2">
        <f>+O40+P60</f>
        <v>-210131</v>
      </c>
      <c r="Q39" s="2">
        <f>+P40+Q60</f>
        <v>-210131</v>
      </c>
      <c r="R39" s="2">
        <f>+O39</f>
        <v>-210131</v>
      </c>
      <c r="S39" s="2">
        <f>+Q40+S60</f>
        <v>-210131</v>
      </c>
      <c r="T39" s="2">
        <f>+S40+T60</f>
        <v>-210131</v>
      </c>
      <c r="U39" s="2">
        <f>+T40+U60</f>
        <v>-210131</v>
      </c>
      <c r="V39" s="2">
        <f>+S39</f>
        <v>-210131</v>
      </c>
      <c r="W39" s="2">
        <f>+G39</f>
        <v>-210131</v>
      </c>
      <c r="X39" s="2">
        <v>-184664</v>
      </c>
      <c r="Y39" s="2">
        <f>+W39-X39</f>
        <v>-25467</v>
      </c>
      <c r="Z39" s="34">
        <f>+IF(X39&lt;&gt;0,+(Y39/X39)*100,0)</f>
        <v>13.790993371745442</v>
      </c>
      <c r="AA39" s="35">
        <v>-184664</v>
      </c>
    </row>
    <row r="40" spans="1:27" ht="13.5" x14ac:dyDescent="0.25">
      <c r="A40" s="41" t="s">
        <v>62</v>
      </c>
      <c r="B40" s="42" t="s">
        <v>61</v>
      </c>
      <c r="C40" s="43">
        <f>+C38+C39</f>
        <v>-210131</v>
      </c>
      <c r="D40" s="43">
        <f t="shared" ref="D40:AA40" si="4">+D38+D39</f>
        <v>0</v>
      </c>
      <c r="E40" s="44">
        <f t="shared" si="4"/>
        <v>-700988</v>
      </c>
      <c r="F40" s="45">
        <f t="shared" si="4"/>
        <v>-700988</v>
      </c>
      <c r="G40" s="45">
        <f t="shared" si="4"/>
        <v>-210131</v>
      </c>
      <c r="H40" s="45">
        <f t="shared" si="4"/>
        <v>-210131</v>
      </c>
      <c r="I40" s="45">
        <f t="shared" si="4"/>
        <v>-210131</v>
      </c>
      <c r="J40" s="45">
        <f>+I40</f>
        <v>-210131</v>
      </c>
      <c r="K40" s="45">
        <f t="shared" si="4"/>
        <v>-210131</v>
      </c>
      <c r="L40" s="45">
        <f t="shared" si="4"/>
        <v>-210131</v>
      </c>
      <c r="M40" s="45">
        <f t="shared" si="4"/>
        <v>-210131</v>
      </c>
      <c r="N40" s="45">
        <f>+M40</f>
        <v>-210131</v>
      </c>
      <c r="O40" s="45">
        <f t="shared" si="4"/>
        <v>-210131</v>
      </c>
      <c r="P40" s="45">
        <f t="shared" si="4"/>
        <v>-210131</v>
      </c>
      <c r="Q40" s="45">
        <f t="shared" si="4"/>
        <v>-210131</v>
      </c>
      <c r="R40" s="45">
        <f>+Q40</f>
        <v>-210131</v>
      </c>
      <c r="S40" s="45">
        <f t="shared" si="4"/>
        <v>-210131</v>
      </c>
      <c r="T40" s="45">
        <f t="shared" si="4"/>
        <v>-210131</v>
      </c>
      <c r="U40" s="45">
        <f t="shared" si="4"/>
        <v>-210131</v>
      </c>
      <c r="V40" s="45">
        <f>+U40</f>
        <v>-210131</v>
      </c>
      <c r="W40" s="45">
        <f>+V40</f>
        <v>-210131</v>
      </c>
      <c r="X40" s="45">
        <f t="shared" si="4"/>
        <v>-313745</v>
      </c>
      <c r="Y40" s="45">
        <f t="shared" si="4"/>
        <v>103614</v>
      </c>
      <c r="Z40" s="46">
        <f>+IF(X40&lt;&gt;0,+(Y40/X40)*100,0)</f>
        <v>-33.024908763486273</v>
      </c>
      <c r="AA40" s="47">
        <f t="shared" si="4"/>
        <v>-700988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-210131</v>
      </c>
      <c r="J60">
        <v>-210131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492496</v>
      </c>
      <c r="D7" s="18"/>
      <c r="E7" s="19">
        <v>37455788</v>
      </c>
      <c r="F7" s="20">
        <v>37455788</v>
      </c>
      <c r="G7" s="20">
        <v>15895</v>
      </c>
      <c r="H7" s="20">
        <v>498114</v>
      </c>
      <c r="I7" s="20">
        <v>1002516</v>
      </c>
      <c r="J7" s="20">
        <v>1516525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1516525</v>
      </c>
      <c r="X7" s="20">
        <v>9363948</v>
      </c>
      <c r="Y7" s="20">
        <v>-7847423</v>
      </c>
      <c r="Z7" s="21">
        <v>-83.804640948454647</v>
      </c>
      <c r="AA7" s="22">
        <v>37455788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3356219</v>
      </c>
      <c r="D9" s="18"/>
      <c r="E9" s="19">
        <v>10998670</v>
      </c>
      <c r="F9" s="20">
        <v>10998670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2749668</v>
      </c>
      <c r="Y9" s="20">
        <v>-2749668</v>
      </c>
      <c r="Z9" s="21">
        <v>-100</v>
      </c>
      <c r="AA9" s="22">
        <v>10998670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-122148191</v>
      </c>
      <c r="F14" s="20">
        <v>-122148191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-30537045</v>
      </c>
      <c r="Y14" s="20">
        <v>30537045</v>
      </c>
      <c r="Z14" s="21">
        <v>-100</v>
      </c>
      <c r="AA14" s="22">
        <v>-122148191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3848715</v>
      </c>
      <c r="D17" s="26">
        <f>SUM(D6:D16)</f>
        <v>0</v>
      </c>
      <c r="E17" s="27">
        <f t="shared" si="0"/>
        <v>-73693733</v>
      </c>
      <c r="F17" s="28">
        <f t="shared" si="0"/>
        <v>-73693733</v>
      </c>
      <c r="G17" s="28">
        <f t="shared" si="0"/>
        <v>15895</v>
      </c>
      <c r="H17" s="28">
        <f t="shared" si="0"/>
        <v>498114</v>
      </c>
      <c r="I17" s="28">
        <f t="shared" si="0"/>
        <v>1002516</v>
      </c>
      <c r="J17" s="28">
        <f t="shared" si="0"/>
        <v>1516525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1516525</v>
      </c>
      <c r="X17" s="28">
        <f t="shared" si="0"/>
        <v>-18423429</v>
      </c>
      <c r="Y17" s="28">
        <f t="shared" si="0"/>
        <v>19939954</v>
      </c>
      <c r="Z17" s="29">
        <f>+IF(X17&lt;&gt;0,+(Y17/X17)*100,0)</f>
        <v>-108.23150239838633</v>
      </c>
      <c r="AA17" s="30">
        <f>SUM(AA6:AA16)</f>
        <v>-73693733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3848715</v>
      </c>
      <c r="D38" s="32">
        <f>+D17+D27+D36</f>
        <v>0</v>
      </c>
      <c r="E38" s="33">
        <f t="shared" si="3"/>
        <v>-73693733</v>
      </c>
      <c r="F38" s="2">
        <f t="shared" si="3"/>
        <v>-73693733</v>
      </c>
      <c r="G38" s="2">
        <f t="shared" si="3"/>
        <v>15895</v>
      </c>
      <c r="H38" s="2">
        <f t="shared" si="3"/>
        <v>498114</v>
      </c>
      <c r="I38" s="2">
        <f t="shared" si="3"/>
        <v>1002516</v>
      </c>
      <c r="J38" s="2">
        <f t="shared" si="3"/>
        <v>1516525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1516525</v>
      </c>
      <c r="X38" s="2">
        <f t="shared" si="3"/>
        <v>-18423429</v>
      </c>
      <c r="Y38" s="2">
        <f t="shared" si="3"/>
        <v>19939954</v>
      </c>
      <c r="Z38" s="34">
        <f>+IF(X38&lt;&gt;0,+(Y38/X38)*100,0)</f>
        <v>-108.23150239838633</v>
      </c>
      <c r="AA38" s="35">
        <f>+AA17+AA27+AA36</f>
        <v>-73693733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15895</v>
      </c>
      <c r="I39" s="2">
        <f>+H40+I60</f>
        <v>514009</v>
      </c>
      <c r="J39" s="2">
        <f>+G39</f>
        <v>0</v>
      </c>
      <c r="K39" s="2">
        <f>+I40+K60</f>
        <v>1516525</v>
      </c>
      <c r="L39" s="2">
        <f>+K40+L60</f>
        <v>1516525</v>
      </c>
      <c r="M39" s="2">
        <f>+L40+M60</f>
        <v>1516525</v>
      </c>
      <c r="N39" s="2">
        <f>+K39</f>
        <v>1516525</v>
      </c>
      <c r="O39" s="2">
        <f>+M40+O60</f>
        <v>1516525</v>
      </c>
      <c r="P39" s="2">
        <f>+O40+P60</f>
        <v>1516525</v>
      </c>
      <c r="Q39" s="2">
        <f>+P40+Q60</f>
        <v>1516525</v>
      </c>
      <c r="R39" s="2">
        <f>+O39</f>
        <v>1516525</v>
      </c>
      <c r="S39" s="2">
        <f>+Q40+S60</f>
        <v>1516525</v>
      </c>
      <c r="T39" s="2">
        <f>+S40+T60</f>
        <v>1516525</v>
      </c>
      <c r="U39" s="2">
        <f>+T40+U60</f>
        <v>1516525</v>
      </c>
      <c r="V39" s="2">
        <f>+S39</f>
        <v>1516525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3848715</v>
      </c>
      <c r="D40" s="43">
        <f t="shared" ref="D40:AA40" si="4">+D38+D39</f>
        <v>0</v>
      </c>
      <c r="E40" s="44">
        <f t="shared" si="4"/>
        <v>-73693733</v>
      </c>
      <c r="F40" s="45">
        <f t="shared" si="4"/>
        <v>-73693733</v>
      </c>
      <c r="G40" s="45">
        <f t="shared" si="4"/>
        <v>15895</v>
      </c>
      <c r="H40" s="45">
        <f t="shared" si="4"/>
        <v>514009</v>
      </c>
      <c r="I40" s="45">
        <f t="shared" si="4"/>
        <v>1516525</v>
      </c>
      <c r="J40" s="45">
        <f>+I40</f>
        <v>1516525</v>
      </c>
      <c r="K40" s="45">
        <f t="shared" si="4"/>
        <v>1516525</v>
      </c>
      <c r="L40" s="45">
        <f t="shared" si="4"/>
        <v>1516525</v>
      </c>
      <c r="M40" s="45">
        <f t="shared" si="4"/>
        <v>1516525</v>
      </c>
      <c r="N40" s="45">
        <f>+M40</f>
        <v>1516525</v>
      </c>
      <c r="O40" s="45">
        <f t="shared" si="4"/>
        <v>1516525</v>
      </c>
      <c r="P40" s="45">
        <f t="shared" si="4"/>
        <v>1516525</v>
      </c>
      <c r="Q40" s="45">
        <f t="shared" si="4"/>
        <v>1516525</v>
      </c>
      <c r="R40" s="45">
        <f>+Q40</f>
        <v>1516525</v>
      </c>
      <c r="S40" s="45">
        <f t="shared" si="4"/>
        <v>1516525</v>
      </c>
      <c r="T40" s="45">
        <f t="shared" si="4"/>
        <v>1516525</v>
      </c>
      <c r="U40" s="45">
        <f t="shared" si="4"/>
        <v>1516525</v>
      </c>
      <c r="V40" s="45">
        <f>+U40</f>
        <v>1516525</v>
      </c>
      <c r="W40" s="45">
        <f>+V40</f>
        <v>1516525</v>
      </c>
      <c r="X40" s="45">
        <f t="shared" si="4"/>
        <v>-18423429</v>
      </c>
      <c r="Y40" s="45">
        <f t="shared" si="4"/>
        <v>19939954</v>
      </c>
      <c r="Z40" s="46">
        <f>+IF(X40&lt;&gt;0,+(Y40/X40)*100,0)</f>
        <v>-108.23150239838633</v>
      </c>
      <c r="AA40" s="47">
        <f t="shared" si="4"/>
        <v>-73693733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352176</v>
      </c>
      <c r="F8" s="20">
        <v>352176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88044</v>
      </c>
      <c r="Y8" s="20">
        <v>-88044</v>
      </c>
      <c r="Z8" s="21">
        <v>-100</v>
      </c>
      <c r="AA8" s="22">
        <v>352176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352176</v>
      </c>
      <c r="F17" s="28">
        <f t="shared" si="0"/>
        <v>352176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88044</v>
      </c>
      <c r="Y17" s="28">
        <f t="shared" si="0"/>
        <v>-88044</v>
      </c>
      <c r="Z17" s="29">
        <f>+IF(X17&lt;&gt;0,+(Y17/X17)*100,0)</f>
        <v>-100</v>
      </c>
      <c r="AA17" s="30">
        <f>SUM(AA6:AA16)</f>
        <v>352176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-14230683</v>
      </c>
      <c r="D26" s="18"/>
      <c r="E26" s="19">
        <v>-2850000</v>
      </c>
      <c r="F26" s="20">
        <v>-2850000</v>
      </c>
      <c r="G26" s="20">
        <v>-2044915</v>
      </c>
      <c r="H26" s="20"/>
      <c r="I26" s="20">
        <v>-248138</v>
      </c>
      <c r="J26" s="20">
        <v>-2293053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-2293053</v>
      </c>
      <c r="X26" s="20">
        <v>-712500</v>
      </c>
      <c r="Y26" s="20">
        <v>-1580553</v>
      </c>
      <c r="Z26" s="21">
        <v>221.83199999999999</v>
      </c>
      <c r="AA26" s="22">
        <v>-2850000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-14230683</v>
      </c>
      <c r="D27" s="26">
        <f>SUM(D21:D26)</f>
        <v>0</v>
      </c>
      <c r="E27" s="27">
        <f t="shared" si="1"/>
        <v>-2850000</v>
      </c>
      <c r="F27" s="28">
        <f t="shared" si="1"/>
        <v>-2850000</v>
      </c>
      <c r="G27" s="28">
        <f t="shared" si="1"/>
        <v>-2044915</v>
      </c>
      <c r="H27" s="28">
        <f t="shared" si="1"/>
        <v>0</v>
      </c>
      <c r="I27" s="28">
        <f t="shared" si="1"/>
        <v>-248138</v>
      </c>
      <c r="J27" s="28">
        <f t="shared" si="1"/>
        <v>-2293053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-2293053</v>
      </c>
      <c r="X27" s="28">
        <f t="shared" si="1"/>
        <v>-712500</v>
      </c>
      <c r="Y27" s="28">
        <f t="shared" si="1"/>
        <v>-1580553</v>
      </c>
      <c r="Z27" s="29">
        <f>+IF(X27&lt;&gt;0,+(Y27/X27)*100,0)</f>
        <v>221.83199999999999</v>
      </c>
      <c r="AA27" s="30">
        <f>SUM(AA21:AA26)</f>
        <v>-2850000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-14230683</v>
      </c>
      <c r="D38" s="32">
        <f>+D17+D27+D36</f>
        <v>0</v>
      </c>
      <c r="E38" s="33">
        <f t="shared" si="3"/>
        <v>-2497824</v>
      </c>
      <c r="F38" s="2">
        <f t="shared" si="3"/>
        <v>-2497824</v>
      </c>
      <c r="G38" s="2">
        <f t="shared" si="3"/>
        <v>-2044915</v>
      </c>
      <c r="H38" s="2">
        <f t="shared" si="3"/>
        <v>0</v>
      </c>
      <c r="I38" s="2">
        <f t="shared" si="3"/>
        <v>-248138</v>
      </c>
      <c r="J38" s="2">
        <f t="shared" si="3"/>
        <v>-2293053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-2293053</v>
      </c>
      <c r="X38" s="2">
        <f t="shared" si="3"/>
        <v>-624456</v>
      </c>
      <c r="Y38" s="2">
        <f t="shared" si="3"/>
        <v>-1668597</v>
      </c>
      <c r="Z38" s="34">
        <f>+IF(X38&lt;&gt;0,+(Y38/X38)*100,0)</f>
        <v>267.20809792843687</v>
      </c>
      <c r="AA38" s="35">
        <f>+AA17+AA27+AA36</f>
        <v>-2497824</v>
      </c>
    </row>
    <row r="39" spans="1:27" ht="13.5" x14ac:dyDescent="0.25">
      <c r="A39" s="23" t="s">
        <v>60</v>
      </c>
      <c r="B39" s="17"/>
      <c r="C39" s="32">
        <v>-45264170</v>
      </c>
      <c r="D39" s="32"/>
      <c r="E39" s="33"/>
      <c r="F39" s="2"/>
      <c r="G39" s="2">
        <v>-59494853</v>
      </c>
      <c r="H39" s="2">
        <f>+G40+H60</f>
        <v>-61539768</v>
      </c>
      <c r="I39" s="2">
        <f>+H40+I60</f>
        <v>-61539768</v>
      </c>
      <c r="J39" s="2">
        <f>+G39</f>
        <v>-59494853</v>
      </c>
      <c r="K39" s="2">
        <f>+I40+K60</f>
        <v>-61787906</v>
      </c>
      <c r="L39" s="2">
        <f>+K40+L60</f>
        <v>-61787906</v>
      </c>
      <c r="M39" s="2">
        <f>+L40+M60</f>
        <v>-61787906</v>
      </c>
      <c r="N39" s="2">
        <f>+K39</f>
        <v>-61787906</v>
      </c>
      <c r="O39" s="2">
        <f>+M40+O60</f>
        <v>-61787906</v>
      </c>
      <c r="P39" s="2">
        <f>+O40+P60</f>
        <v>-61787906</v>
      </c>
      <c r="Q39" s="2">
        <f>+P40+Q60</f>
        <v>-61787906</v>
      </c>
      <c r="R39" s="2">
        <f>+O39</f>
        <v>-61787906</v>
      </c>
      <c r="S39" s="2">
        <f>+Q40+S60</f>
        <v>-61787906</v>
      </c>
      <c r="T39" s="2">
        <f>+S40+T60</f>
        <v>-61787906</v>
      </c>
      <c r="U39" s="2">
        <f>+T40+U60</f>
        <v>-61787906</v>
      </c>
      <c r="V39" s="2">
        <f>+S39</f>
        <v>-61787906</v>
      </c>
      <c r="W39" s="2">
        <f>+G39</f>
        <v>-59494853</v>
      </c>
      <c r="X39" s="2"/>
      <c r="Y39" s="2">
        <f>+W39-X39</f>
        <v>-59494853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-59494853</v>
      </c>
      <c r="D40" s="43">
        <f t="shared" ref="D40:AA40" si="4">+D38+D39</f>
        <v>0</v>
      </c>
      <c r="E40" s="44">
        <f t="shared" si="4"/>
        <v>-2497824</v>
      </c>
      <c r="F40" s="45">
        <f t="shared" si="4"/>
        <v>-2497824</v>
      </c>
      <c r="G40" s="45">
        <f t="shared" si="4"/>
        <v>-61539768</v>
      </c>
      <c r="H40" s="45">
        <f t="shared" si="4"/>
        <v>-61539768</v>
      </c>
      <c r="I40" s="45">
        <f t="shared" si="4"/>
        <v>-61787906</v>
      </c>
      <c r="J40" s="45">
        <f>+I40</f>
        <v>-61787906</v>
      </c>
      <c r="K40" s="45">
        <f t="shared" si="4"/>
        <v>-61787906</v>
      </c>
      <c r="L40" s="45">
        <f t="shared" si="4"/>
        <v>-61787906</v>
      </c>
      <c r="M40" s="45">
        <f t="shared" si="4"/>
        <v>-61787906</v>
      </c>
      <c r="N40" s="45">
        <f>+M40</f>
        <v>-61787906</v>
      </c>
      <c r="O40" s="45">
        <f t="shared" si="4"/>
        <v>-61787906</v>
      </c>
      <c r="P40" s="45">
        <f t="shared" si="4"/>
        <v>-61787906</v>
      </c>
      <c r="Q40" s="45">
        <f t="shared" si="4"/>
        <v>-61787906</v>
      </c>
      <c r="R40" s="45">
        <f>+Q40</f>
        <v>-61787906</v>
      </c>
      <c r="S40" s="45">
        <f t="shared" si="4"/>
        <v>-61787906</v>
      </c>
      <c r="T40" s="45">
        <f t="shared" si="4"/>
        <v>-61787906</v>
      </c>
      <c r="U40" s="45">
        <f t="shared" si="4"/>
        <v>-61787906</v>
      </c>
      <c r="V40" s="45">
        <f>+U40</f>
        <v>-61787906</v>
      </c>
      <c r="W40" s="45">
        <f>+V40</f>
        <v>-61787906</v>
      </c>
      <c r="X40" s="45">
        <f t="shared" si="4"/>
        <v>-624456</v>
      </c>
      <c r="Y40" s="45">
        <f t="shared" si="4"/>
        <v>-61163450</v>
      </c>
      <c r="Z40" s="46">
        <f>+IF(X40&lt;&gt;0,+(Y40/X40)*100,0)</f>
        <v>9794.6772871107023</v>
      </c>
      <c r="AA40" s="47">
        <f t="shared" si="4"/>
        <v>-2497824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-59494853</v>
      </c>
      <c r="J60">
        <v>-59494853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-18849246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-18849246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-18849246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-36214704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-55063950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-1790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-1790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-46846</v>
      </c>
      <c r="D39" s="32"/>
      <c r="E39" s="33"/>
      <c r="F39" s="2"/>
      <c r="G39" s="2">
        <v>-86123</v>
      </c>
      <c r="H39" s="2">
        <f>+G40+H60</f>
        <v>-86123</v>
      </c>
      <c r="I39" s="2">
        <f>+H40+I60</f>
        <v>-86123</v>
      </c>
      <c r="J39" s="2">
        <f>+G39</f>
        <v>-86123</v>
      </c>
      <c r="K39" s="2">
        <f>+I40+K60</f>
        <v>-86123</v>
      </c>
      <c r="L39" s="2">
        <f>+K40+L60</f>
        <v>-86123</v>
      </c>
      <c r="M39" s="2">
        <f>+L40+M60</f>
        <v>-86123</v>
      </c>
      <c r="N39" s="2">
        <f>+K39</f>
        <v>-86123</v>
      </c>
      <c r="O39" s="2">
        <f>+M40+O60</f>
        <v>-86123</v>
      </c>
      <c r="P39" s="2">
        <f>+O40+P60</f>
        <v>-86123</v>
      </c>
      <c r="Q39" s="2">
        <f>+P40+Q60</f>
        <v>-86123</v>
      </c>
      <c r="R39" s="2">
        <f>+O39</f>
        <v>-86123</v>
      </c>
      <c r="S39" s="2">
        <f>+Q40+S60</f>
        <v>-86123</v>
      </c>
      <c r="T39" s="2">
        <f>+S40+T60</f>
        <v>-86123</v>
      </c>
      <c r="U39" s="2">
        <f>+T40+U60</f>
        <v>-86123</v>
      </c>
      <c r="V39" s="2">
        <f>+S39</f>
        <v>-86123</v>
      </c>
      <c r="W39" s="2">
        <f>+G39</f>
        <v>-86123</v>
      </c>
      <c r="X39" s="2"/>
      <c r="Y39" s="2">
        <f>+W39-X39</f>
        <v>-86123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-48636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-86123</v>
      </c>
      <c r="H40" s="45">
        <f t="shared" si="4"/>
        <v>-86123</v>
      </c>
      <c r="I40" s="45">
        <f t="shared" si="4"/>
        <v>-86123</v>
      </c>
      <c r="J40" s="45">
        <f>+I40</f>
        <v>-86123</v>
      </c>
      <c r="K40" s="45">
        <f t="shared" si="4"/>
        <v>-86123</v>
      </c>
      <c r="L40" s="45">
        <f t="shared" si="4"/>
        <v>-86123</v>
      </c>
      <c r="M40" s="45">
        <f t="shared" si="4"/>
        <v>-86123</v>
      </c>
      <c r="N40" s="45">
        <f>+M40</f>
        <v>-86123</v>
      </c>
      <c r="O40" s="45">
        <f t="shared" si="4"/>
        <v>-86123</v>
      </c>
      <c r="P40" s="45">
        <f t="shared" si="4"/>
        <v>-86123</v>
      </c>
      <c r="Q40" s="45">
        <f t="shared" si="4"/>
        <v>-86123</v>
      </c>
      <c r="R40" s="45">
        <f>+Q40</f>
        <v>-86123</v>
      </c>
      <c r="S40" s="45">
        <f t="shared" si="4"/>
        <v>-86123</v>
      </c>
      <c r="T40" s="45">
        <f t="shared" si="4"/>
        <v>-86123</v>
      </c>
      <c r="U40" s="45">
        <f t="shared" si="4"/>
        <v>-86123</v>
      </c>
      <c r="V40" s="45">
        <f>+U40</f>
        <v>-86123</v>
      </c>
      <c r="W40" s="45">
        <f>+V40</f>
        <v>-86123</v>
      </c>
      <c r="X40" s="45">
        <f t="shared" si="4"/>
        <v>0</v>
      </c>
      <c r="Y40" s="45">
        <f t="shared" si="4"/>
        <v>-86123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-86123</v>
      </c>
      <c r="J60">
        <v>-86123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-1375530</v>
      </c>
      <c r="D14" s="18"/>
      <c r="E14" s="19">
        <v>-168</v>
      </c>
      <c r="F14" s="20">
        <v>-168</v>
      </c>
      <c r="G14" s="20">
        <v>-137234</v>
      </c>
      <c r="H14" s="20">
        <v>-132830</v>
      </c>
      <c r="I14" s="20">
        <v>777869</v>
      </c>
      <c r="J14" s="20">
        <v>507805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507805</v>
      </c>
      <c r="X14" s="20">
        <v>-42</v>
      </c>
      <c r="Y14" s="20">
        <v>507847</v>
      </c>
      <c r="Z14" s="21">
        <v>-1209159.5238095238</v>
      </c>
      <c r="AA14" s="22">
        <v>-168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-1375530</v>
      </c>
      <c r="D17" s="26">
        <f>SUM(D6:D16)</f>
        <v>0</v>
      </c>
      <c r="E17" s="27">
        <f t="shared" si="0"/>
        <v>-168</v>
      </c>
      <c r="F17" s="28">
        <f t="shared" si="0"/>
        <v>-168</v>
      </c>
      <c r="G17" s="28">
        <f t="shared" si="0"/>
        <v>-137234</v>
      </c>
      <c r="H17" s="28">
        <f t="shared" si="0"/>
        <v>-132830</v>
      </c>
      <c r="I17" s="28">
        <f t="shared" si="0"/>
        <v>777869</v>
      </c>
      <c r="J17" s="28">
        <f t="shared" si="0"/>
        <v>507805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507805</v>
      </c>
      <c r="X17" s="28">
        <f t="shared" si="0"/>
        <v>-42</v>
      </c>
      <c r="Y17" s="28">
        <f t="shared" si="0"/>
        <v>507847</v>
      </c>
      <c r="Z17" s="29">
        <f>+IF(X17&lt;&gt;0,+(Y17/X17)*100,0)</f>
        <v>-1209159.5238095238</v>
      </c>
      <c r="AA17" s="30">
        <f>SUM(AA6:AA16)</f>
        <v>-168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-1375530</v>
      </c>
      <c r="D38" s="32">
        <f>+D17+D27+D36</f>
        <v>0</v>
      </c>
      <c r="E38" s="33">
        <f t="shared" si="3"/>
        <v>-168</v>
      </c>
      <c r="F38" s="2">
        <f t="shared" si="3"/>
        <v>-168</v>
      </c>
      <c r="G38" s="2">
        <f t="shared" si="3"/>
        <v>-137234</v>
      </c>
      <c r="H38" s="2">
        <f t="shared" si="3"/>
        <v>-132830</v>
      </c>
      <c r="I38" s="2">
        <f t="shared" si="3"/>
        <v>777869</v>
      </c>
      <c r="J38" s="2">
        <f t="shared" si="3"/>
        <v>507805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507805</v>
      </c>
      <c r="X38" s="2">
        <f t="shared" si="3"/>
        <v>-42</v>
      </c>
      <c r="Y38" s="2">
        <f t="shared" si="3"/>
        <v>507847</v>
      </c>
      <c r="Z38" s="34">
        <f>+IF(X38&lt;&gt;0,+(Y38/X38)*100,0)</f>
        <v>-1209159.5238095238</v>
      </c>
      <c r="AA38" s="35">
        <f>+AA17+AA27+AA36</f>
        <v>-168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-137234</v>
      </c>
      <c r="I39" s="2">
        <f>+H40+I60</f>
        <v>-270064</v>
      </c>
      <c r="J39" s="2">
        <f>+G39</f>
        <v>0</v>
      </c>
      <c r="K39" s="2">
        <f>+I40+K60</f>
        <v>507805</v>
      </c>
      <c r="L39" s="2">
        <f>+K40+L60</f>
        <v>507805</v>
      </c>
      <c r="M39" s="2">
        <f>+L40+M60</f>
        <v>507805</v>
      </c>
      <c r="N39" s="2">
        <f>+K39</f>
        <v>507805</v>
      </c>
      <c r="O39" s="2">
        <f>+M40+O60</f>
        <v>507805</v>
      </c>
      <c r="P39" s="2">
        <f>+O40+P60</f>
        <v>507805</v>
      </c>
      <c r="Q39" s="2">
        <f>+P40+Q60</f>
        <v>507805</v>
      </c>
      <c r="R39" s="2">
        <f>+O39</f>
        <v>507805</v>
      </c>
      <c r="S39" s="2">
        <f>+Q40+S60</f>
        <v>507805</v>
      </c>
      <c r="T39" s="2">
        <f>+S40+T60</f>
        <v>507805</v>
      </c>
      <c r="U39" s="2">
        <f>+T40+U60</f>
        <v>507805</v>
      </c>
      <c r="V39" s="2">
        <f>+S39</f>
        <v>507805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-1375530</v>
      </c>
      <c r="D40" s="43">
        <f t="shared" ref="D40:AA40" si="4">+D38+D39</f>
        <v>0</v>
      </c>
      <c r="E40" s="44">
        <f t="shared" si="4"/>
        <v>-168</v>
      </c>
      <c r="F40" s="45">
        <f t="shared" si="4"/>
        <v>-168</v>
      </c>
      <c r="G40" s="45">
        <f t="shared" si="4"/>
        <v>-137234</v>
      </c>
      <c r="H40" s="45">
        <f t="shared" si="4"/>
        <v>-270064</v>
      </c>
      <c r="I40" s="45">
        <f t="shared" si="4"/>
        <v>507805</v>
      </c>
      <c r="J40" s="45">
        <f>+I40</f>
        <v>507805</v>
      </c>
      <c r="K40" s="45">
        <f t="shared" si="4"/>
        <v>507805</v>
      </c>
      <c r="L40" s="45">
        <f t="shared" si="4"/>
        <v>507805</v>
      </c>
      <c r="M40" s="45">
        <f t="shared" si="4"/>
        <v>507805</v>
      </c>
      <c r="N40" s="45">
        <f>+M40</f>
        <v>507805</v>
      </c>
      <c r="O40" s="45">
        <f t="shared" si="4"/>
        <v>507805</v>
      </c>
      <c r="P40" s="45">
        <f t="shared" si="4"/>
        <v>507805</v>
      </c>
      <c r="Q40" s="45">
        <f t="shared" si="4"/>
        <v>507805</v>
      </c>
      <c r="R40" s="45">
        <f>+Q40</f>
        <v>507805</v>
      </c>
      <c r="S40" s="45">
        <f t="shared" si="4"/>
        <v>507805</v>
      </c>
      <c r="T40" s="45">
        <f t="shared" si="4"/>
        <v>507805</v>
      </c>
      <c r="U40" s="45">
        <f t="shared" si="4"/>
        <v>507805</v>
      </c>
      <c r="V40" s="45">
        <f>+U40</f>
        <v>507805</v>
      </c>
      <c r="W40" s="45">
        <f>+V40</f>
        <v>507805</v>
      </c>
      <c r="X40" s="45">
        <f t="shared" si="4"/>
        <v>-42</v>
      </c>
      <c r="Y40" s="45">
        <f t="shared" si="4"/>
        <v>507847</v>
      </c>
      <c r="Z40" s="46">
        <f>+IF(X40&lt;&gt;0,+(Y40/X40)*100,0)</f>
        <v>-1209159.5238095238</v>
      </c>
      <c r="AA40" s="47">
        <f t="shared" si="4"/>
        <v>-168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5789438</v>
      </c>
      <c r="F7" s="20">
        <v>5789438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1447359</v>
      </c>
      <c r="Y7" s="20">
        <v>-1447359</v>
      </c>
      <c r="Z7" s="21">
        <v>-100</v>
      </c>
      <c r="AA7" s="22">
        <v>5789438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-991591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4797847</v>
      </c>
      <c r="F17" s="28">
        <f t="shared" si="0"/>
        <v>5789438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1447359</v>
      </c>
      <c r="Y17" s="28">
        <f t="shared" si="0"/>
        <v>-1447359</v>
      </c>
      <c r="Z17" s="29">
        <f>+IF(X17&lt;&gt;0,+(Y17/X17)*100,0)</f>
        <v>-100</v>
      </c>
      <c r="AA17" s="30">
        <f>SUM(AA6:AA16)</f>
        <v>5789438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-18561627</v>
      </c>
      <c r="F26" s="20">
        <v>-16006614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-4001655</v>
      </c>
      <c r="Y26" s="20">
        <v>4001655</v>
      </c>
      <c r="Z26" s="21">
        <v>-100</v>
      </c>
      <c r="AA26" s="22">
        <v>-16006614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-18561627</v>
      </c>
      <c r="F27" s="28">
        <f t="shared" si="1"/>
        <v>-16006614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-4001655</v>
      </c>
      <c r="Y27" s="28">
        <f t="shared" si="1"/>
        <v>4001655</v>
      </c>
      <c r="Z27" s="29">
        <f>+IF(X27&lt;&gt;0,+(Y27/X27)*100,0)</f>
        <v>-100</v>
      </c>
      <c r="AA27" s="30">
        <f>SUM(AA21:AA26)</f>
        <v>-16006614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-13763780</v>
      </c>
      <c r="F38" s="2">
        <f t="shared" si="3"/>
        <v>-10217176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-2554296</v>
      </c>
      <c r="Y38" s="2">
        <f t="shared" si="3"/>
        <v>2554296</v>
      </c>
      <c r="Z38" s="34">
        <f>+IF(X38&lt;&gt;0,+(Y38/X38)*100,0)</f>
        <v>-100</v>
      </c>
      <c r="AA38" s="35">
        <f>+AA17+AA27+AA36</f>
        <v>-10217176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-13763780</v>
      </c>
      <c r="F40" s="45">
        <f t="shared" si="4"/>
        <v>-10217176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-2554296</v>
      </c>
      <c r="Y40" s="45">
        <f t="shared" si="4"/>
        <v>2554296</v>
      </c>
      <c r="Z40" s="46">
        <f>+IF(X40&lt;&gt;0,+(Y40/X40)*100,0)</f>
        <v>-100</v>
      </c>
      <c r="AA40" s="47">
        <f t="shared" si="4"/>
        <v>-10217176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63453098</v>
      </c>
      <c r="D7" s="18"/>
      <c r="E7" s="19">
        <v>121320109</v>
      </c>
      <c r="F7" s="20">
        <v>121320109</v>
      </c>
      <c r="G7" s="20">
        <v>5559655</v>
      </c>
      <c r="H7" s="20">
        <v>5531840</v>
      </c>
      <c r="I7" s="20">
        <v>5440868</v>
      </c>
      <c r="J7" s="20">
        <v>16532363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16532363</v>
      </c>
      <c r="X7" s="20">
        <v>30330021</v>
      </c>
      <c r="Y7" s="20">
        <v>-13797658</v>
      </c>
      <c r="Z7" s="21">
        <v>-45.491752214744594</v>
      </c>
      <c r="AA7" s="22">
        <v>121320109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97650141</v>
      </c>
      <c r="D9" s="18"/>
      <c r="E9" s="19">
        <v>206418942</v>
      </c>
      <c r="F9" s="20">
        <v>206418942</v>
      </c>
      <c r="G9" s="20">
        <v>56841331</v>
      </c>
      <c r="H9" s="20"/>
      <c r="I9" s="20"/>
      <c r="J9" s="20">
        <v>56841331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56841331</v>
      </c>
      <c r="X9" s="20">
        <v>51604731</v>
      </c>
      <c r="Y9" s="20">
        <v>5236600</v>
      </c>
      <c r="Z9" s="21">
        <v>10.147519226483324</v>
      </c>
      <c r="AA9" s="22">
        <v>206418942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40186000</v>
      </c>
      <c r="H10" s="20"/>
      <c r="I10" s="20">
        <v>9666350</v>
      </c>
      <c r="J10" s="20">
        <v>49852350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49852350</v>
      </c>
      <c r="X10" s="20"/>
      <c r="Y10" s="20">
        <v>49852350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6630</v>
      </c>
      <c r="H11" s="20">
        <v>2574</v>
      </c>
      <c r="I11" s="20">
        <v>2194</v>
      </c>
      <c r="J11" s="20">
        <v>11398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11398</v>
      </c>
      <c r="X11" s="20"/>
      <c r="Y11" s="20">
        <v>11398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-108992142</v>
      </c>
      <c r="F14" s="20">
        <v>-108992142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-27248013</v>
      </c>
      <c r="Y14" s="20">
        <v>27248013</v>
      </c>
      <c r="Z14" s="21">
        <v>-100</v>
      </c>
      <c r="AA14" s="22">
        <v>-108992142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161103239</v>
      </c>
      <c r="D17" s="26">
        <f>SUM(D6:D16)</f>
        <v>0</v>
      </c>
      <c r="E17" s="27">
        <f t="shared" si="0"/>
        <v>218746909</v>
      </c>
      <c r="F17" s="28">
        <f t="shared" si="0"/>
        <v>218746909</v>
      </c>
      <c r="G17" s="28">
        <f t="shared" si="0"/>
        <v>102593616</v>
      </c>
      <c r="H17" s="28">
        <f t="shared" si="0"/>
        <v>5534414</v>
      </c>
      <c r="I17" s="28">
        <f t="shared" si="0"/>
        <v>15109412</v>
      </c>
      <c r="J17" s="28">
        <f t="shared" si="0"/>
        <v>123237442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123237442</v>
      </c>
      <c r="X17" s="28">
        <f t="shared" si="0"/>
        <v>54686739</v>
      </c>
      <c r="Y17" s="28">
        <f t="shared" si="0"/>
        <v>68550703</v>
      </c>
      <c r="Z17" s="29">
        <f>+IF(X17&lt;&gt;0,+(Y17/X17)*100,0)</f>
        <v>125.35160123553901</v>
      </c>
      <c r="AA17" s="30">
        <f>SUM(AA6:AA16)</f>
        <v>218746909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-5312740</v>
      </c>
      <c r="D26" s="18"/>
      <c r="E26" s="19">
        <v>-12000000</v>
      </c>
      <c r="F26" s="20">
        <v>-12000000</v>
      </c>
      <c r="G26" s="20">
        <v>-1070103</v>
      </c>
      <c r="H26" s="20"/>
      <c r="I26" s="20"/>
      <c r="J26" s="20">
        <v>-1070103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-1070103</v>
      </c>
      <c r="X26" s="20">
        <v>-2999997</v>
      </c>
      <c r="Y26" s="20">
        <v>1929894</v>
      </c>
      <c r="Z26" s="21">
        <v>-64.329864329864321</v>
      </c>
      <c r="AA26" s="22">
        <v>-12000000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-5312740</v>
      </c>
      <c r="D27" s="26">
        <f>SUM(D21:D26)</f>
        <v>0</v>
      </c>
      <c r="E27" s="27">
        <f t="shared" si="1"/>
        <v>-12000000</v>
      </c>
      <c r="F27" s="28">
        <f t="shared" si="1"/>
        <v>-12000000</v>
      </c>
      <c r="G27" s="28">
        <f t="shared" si="1"/>
        <v>-1070103</v>
      </c>
      <c r="H27" s="28">
        <f t="shared" si="1"/>
        <v>0</v>
      </c>
      <c r="I27" s="28">
        <f t="shared" si="1"/>
        <v>0</v>
      </c>
      <c r="J27" s="28">
        <f t="shared" si="1"/>
        <v>-1070103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-1070103</v>
      </c>
      <c r="X27" s="28">
        <f t="shared" si="1"/>
        <v>-2999997</v>
      </c>
      <c r="Y27" s="28">
        <f t="shared" si="1"/>
        <v>1929894</v>
      </c>
      <c r="Z27" s="29">
        <f>+IF(X27&lt;&gt;0,+(Y27/X27)*100,0)</f>
        <v>-64.329864329864321</v>
      </c>
      <c r="AA27" s="30">
        <f>SUM(AA21:AA26)</f>
        <v>-12000000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155790499</v>
      </c>
      <c r="D38" s="32">
        <f>+D17+D27+D36</f>
        <v>0</v>
      </c>
      <c r="E38" s="33">
        <f t="shared" si="3"/>
        <v>206746909</v>
      </c>
      <c r="F38" s="2">
        <f t="shared" si="3"/>
        <v>206746909</v>
      </c>
      <c r="G38" s="2">
        <f t="shared" si="3"/>
        <v>101523513</v>
      </c>
      <c r="H38" s="2">
        <f t="shared" si="3"/>
        <v>5534414</v>
      </c>
      <c r="I38" s="2">
        <f t="shared" si="3"/>
        <v>15109412</v>
      </c>
      <c r="J38" s="2">
        <f t="shared" si="3"/>
        <v>122167339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122167339</v>
      </c>
      <c r="X38" s="2">
        <f t="shared" si="3"/>
        <v>51686742</v>
      </c>
      <c r="Y38" s="2">
        <f t="shared" si="3"/>
        <v>70480597</v>
      </c>
      <c r="Z38" s="34">
        <f>+IF(X38&lt;&gt;0,+(Y38/X38)*100,0)</f>
        <v>136.3610749541923</v>
      </c>
      <c r="AA38" s="35">
        <f>+AA17+AA27+AA36</f>
        <v>206746909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101523513</v>
      </c>
      <c r="I39" s="2">
        <f>+H40+I60</f>
        <v>107057927</v>
      </c>
      <c r="J39" s="2">
        <f>+G39</f>
        <v>0</v>
      </c>
      <c r="K39" s="2">
        <f>+I40+K60</f>
        <v>122167339</v>
      </c>
      <c r="L39" s="2">
        <f>+K40+L60</f>
        <v>122167339</v>
      </c>
      <c r="M39" s="2">
        <f>+L40+M60</f>
        <v>122167339</v>
      </c>
      <c r="N39" s="2">
        <f>+K39</f>
        <v>122167339</v>
      </c>
      <c r="O39" s="2">
        <f>+M40+O60</f>
        <v>122167339</v>
      </c>
      <c r="P39" s="2">
        <f>+O40+P60</f>
        <v>122167339</v>
      </c>
      <c r="Q39" s="2">
        <f>+P40+Q60</f>
        <v>122167339</v>
      </c>
      <c r="R39" s="2">
        <f>+O39</f>
        <v>122167339</v>
      </c>
      <c r="S39" s="2">
        <f>+Q40+S60</f>
        <v>122167339</v>
      </c>
      <c r="T39" s="2">
        <f>+S40+T60</f>
        <v>122167339</v>
      </c>
      <c r="U39" s="2">
        <f>+T40+U60</f>
        <v>122167339</v>
      </c>
      <c r="V39" s="2">
        <f>+S39</f>
        <v>122167339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155790499</v>
      </c>
      <c r="D40" s="43">
        <f t="shared" ref="D40:AA40" si="4">+D38+D39</f>
        <v>0</v>
      </c>
      <c r="E40" s="44">
        <f t="shared" si="4"/>
        <v>206746909</v>
      </c>
      <c r="F40" s="45">
        <f t="shared" si="4"/>
        <v>206746909</v>
      </c>
      <c r="G40" s="45">
        <f t="shared" si="4"/>
        <v>101523513</v>
      </c>
      <c r="H40" s="45">
        <f t="shared" si="4"/>
        <v>107057927</v>
      </c>
      <c r="I40" s="45">
        <f t="shared" si="4"/>
        <v>122167339</v>
      </c>
      <c r="J40" s="45">
        <f>+I40</f>
        <v>122167339</v>
      </c>
      <c r="K40" s="45">
        <f t="shared" si="4"/>
        <v>122167339</v>
      </c>
      <c r="L40" s="45">
        <f t="shared" si="4"/>
        <v>122167339</v>
      </c>
      <c r="M40" s="45">
        <f t="shared" si="4"/>
        <v>122167339</v>
      </c>
      <c r="N40" s="45">
        <f>+M40</f>
        <v>122167339</v>
      </c>
      <c r="O40" s="45">
        <f t="shared" si="4"/>
        <v>122167339</v>
      </c>
      <c r="P40" s="45">
        <f t="shared" si="4"/>
        <v>122167339</v>
      </c>
      <c r="Q40" s="45">
        <f t="shared" si="4"/>
        <v>122167339</v>
      </c>
      <c r="R40" s="45">
        <f>+Q40</f>
        <v>122167339</v>
      </c>
      <c r="S40" s="45">
        <f t="shared" si="4"/>
        <v>122167339</v>
      </c>
      <c r="T40" s="45">
        <f t="shared" si="4"/>
        <v>122167339</v>
      </c>
      <c r="U40" s="45">
        <f t="shared" si="4"/>
        <v>122167339</v>
      </c>
      <c r="V40" s="45">
        <f>+U40</f>
        <v>122167339</v>
      </c>
      <c r="W40" s="45">
        <f>+V40</f>
        <v>122167339</v>
      </c>
      <c r="X40" s="45">
        <f t="shared" si="4"/>
        <v>51686742</v>
      </c>
      <c r="Y40" s="45">
        <f t="shared" si="4"/>
        <v>70480597</v>
      </c>
      <c r="Z40" s="46">
        <f>+IF(X40&lt;&gt;0,+(Y40/X40)*100,0)</f>
        <v>136.3610749541923</v>
      </c>
      <c r="AA40" s="47">
        <f t="shared" si="4"/>
        <v>206746909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9066211</v>
      </c>
      <c r="F7" s="20">
        <v>9066211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2266554</v>
      </c>
      <c r="Y7" s="20">
        <v>-2266554</v>
      </c>
      <c r="Z7" s="21">
        <v>-100</v>
      </c>
      <c r="AA7" s="22">
        <v>9066211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16000000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-3762770</v>
      </c>
      <c r="F14" s="20">
        <v>-3762770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-940692</v>
      </c>
      <c r="Y14" s="20">
        <v>940692</v>
      </c>
      <c r="Z14" s="21">
        <v>-100</v>
      </c>
      <c r="AA14" s="22">
        <v>-3762770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16000000</v>
      </c>
      <c r="D17" s="26">
        <f>SUM(D6:D16)</f>
        <v>0</v>
      </c>
      <c r="E17" s="27">
        <f t="shared" si="0"/>
        <v>5303441</v>
      </c>
      <c r="F17" s="28">
        <f t="shared" si="0"/>
        <v>5303441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1325862</v>
      </c>
      <c r="Y17" s="28">
        <f t="shared" si="0"/>
        <v>-1325862</v>
      </c>
      <c r="Z17" s="29">
        <f>+IF(X17&lt;&gt;0,+(Y17/X17)*100,0)</f>
        <v>-100</v>
      </c>
      <c r="AA17" s="30">
        <f>SUM(AA6:AA16)</f>
        <v>5303441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-34479300</v>
      </c>
      <c r="F26" s="20">
        <v>-34479300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-8619825</v>
      </c>
      <c r="Y26" s="20">
        <v>8619825</v>
      </c>
      <c r="Z26" s="21">
        <v>-100</v>
      </c>
      <c r="AA26" s="22">
        <v>-34479300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-34479300</v>
      </c>
      <c r="F27" s="28">
        <f t="shared" si="1"/>
        <v>-34479300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-8619825</v>
      </c>
      <c r="Y27" s="28">
        <f t="shared" si="1"/>
        <v>8619825</v>
      </c>
      <c r="Z27" s="29">
        <f>+IF(X27&lt;&gt;0,+(Y27/X27)*100,0)</f>
        <v>-100</v>
      </c>
      <c r="AA27" s="30">
        <f>SUM(AA21:AA26)</f>
        <v>-34479300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16000000</v>
      </c>
      <c r="D38" s="32">
        <f>+D17+D27+D36</f>
        <v>0</v>
      </c>
      <c r="E38" s="33">
        <f t="shared" si="3"/>
        <v>-29175859</v>
      </c>
      <c r="F38" s="2">
        <f t="shared" si="3"/>
        <v>-29175859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-7293963</v>
      </c>
      <c r="Y38" s="2">
        <f t="shared" si="3"/>
        <v>7293963</v>
      </c>
      <c r="Z38" s="34">
        <f>+IF(X38&lt;&gt;0,+(Y38/X38)*100,0)</f>
        <v>-100</v>
      </c>
      <c r="AA38" s="35">
        <f>+AA17+AA27+AA36</f>
        <v>-29175859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16000000</v>
      </c>
      <c r="D40" s="43">
        <f t="shared" ref="D40:AA40" si="4">+D38+D39</f>
        <v>0</v>
      </c>
      <c r="E40" s="44">
        <f t="shared" si="4"/>
        <v>-29175859</v>
      </c>
      <c r="F40" s="45">
        <f t="shared" si="4"/>
        <v>-29175859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-7293963</v>
      </c>
      <c r="Y40" s="45">
        <f t="shared" si="4"/>
        <v>7293963</v>
      </c>
      <c r="Z40" s="46">
        <f>+IF(X40&lt;&gt;0,+(Y40/X40)*100,0)</f>
        <v>-100</v>
      </c>
      <c r="AA40" s="47">
        <f t="shared" si="4"/>
        <v>-29175859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25927117</v>
      </c>
      <c r="D7" s="18"/>
      <c r="E7" s="19">
        <v>35480269</v>
      </c>
      <c r="F7" s="20">
        <v>35480269</v>
      </c>
      <c r="G7" s="20">
        <v>2369543</v>
      </c>
      <c r="H7" s="20">
        <v>2447852</v>
      </c>
      <c r="I7" s="20">
        <v>2192064</v>
      </c>
      <c r="J7" s="20">
        <v>7009459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7009459</v>
      </c>
      <c r="X7" s="20">
        <v>9676437</v>
      </c>
      <c r="Y7" s="20">
        <v>-2666978</v>
      </c>
      <c r="Z7" s="21">
        <v>-27.561570441682203</v>
      </c>
      <c r="AA7" s="22">
        <v>35480269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258220</v>
      </c>
      <c r="D9" s="18"/>
      <c r="E9" s="19"/>
      <c r="F9" s="20"/>
      <c r="G9" s="20">
        <v>87220</v>
      </c>
      <c r="H9" s="20">
        <v>56832</v>
      </c>
      <c r="I9" s="20">
        <v>61034</v>
      </c>
      <c r="J9" s="20">
        <v>205086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205086</v>
      </c>
      <c r="X9" s="20"/>
      <c r="Y9" s="20">
        <v>205086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-768124</v>
      </c>
      <c r="D14" s="18"/>
      <c r="E14" s="19">
        <v>-19569506</v>
      </c>
      <c r="F14" s="20">
        <v>-19569506</v>
      </c>
      <c r="G14" s="20">
        <v>-2533772</v>
      </c>
      <c r="H14" s="20">
        <v>-30000</v>
      </c>
      <c r="I14" s="20"/>
      <c r="J14" s="20">
        <v>-2563772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-2563772</v>
      </c>
      <c r="X14" s="20">
        <v>-5337138</v>
      </c>
      <c r="Y14" s="20">
        <v>2773366</v>
      </c>
      <c r="Z14" s="21">
        <v>-51.96354300750702</v>
      </c>
      <c r="AA14" s="22">
        <v>-19569506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25417213</v>
      </c>
      <c r="D17" s="26">
        <f>SUM(D6:D16)</f>
        <v>0</v>
      </c>
      <c r="E17" s="27">
        <f t="shared" si="0"/>
        <v>15910763</v>
      </c>
      <c r="F17" s="28">
        <f t="shared" si="0"/>
        <v>15910763</v>
      </c>
      <c r="G17" s="28">
        <f t="shared" si="0"/>
        <v>-77009</v>
      </c>
      <c r="H17" s="28">
        <f t="shared" si="0"/>
        <v>2474684</v>
      </c>
      <c r="I17" s="28">
        <f t="shared" si="0"/>
        <v>2253098</v>
      </c>
      <c r="J17" s="28">
        <f t="shared" si="0"/>
        <v>4650773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4650773</v>
      </c>
      <c r="X17" s="28">
        <f t="shared" si="0"/>
        <v>4339299</v>
      </c>
      <c r="Y17" s="28">
        <f t="shared" si="0"/>
        <v>311474</v>
      </c>
      <c r="Z17" s="29">
        <f>+IF(X17&lt;&gt;0,+(Y17/X17)*100,0)</f>
        <v>7.1779796690663629</v>
      </c>
      <c r="AA17" s="30">
        <f>SUM(AA6:AA16)</f>
        <v>15910763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25417213</v>
      </c>
      <c r="D38" s="32">
        <f>+D17+D27+D36</f>
        <v>0</v>
      </c>
      <c r="E38" s="33">
        <f t="shared" si="3"/>
        <v>13910763</v>
      </c>
      <c r="F38" s="2">
        <f t="shared" si="3"/>
        <v>13910763</v>
      </c>
      <c r="G38" s="2">
        <f t="shared" si="3"/>
        <v>-77009</v>
      </c>
      <c r="H38" s="2">
        <f t="shared" si="3"/>
        <v>2474684</v>
      </c>
      <c r="I38" s="2">
        <f t="shared" si="3"/>
        <v>2253098</v>
      </c>
      <c r="J38" s="2">
        <f t="shared" si="3"/>
        <v>4650773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4650773</v>
      </c>
      <c r="X38" s="2">
        <f t="shared" si="3"/>
        <v>4339299</v>
      </c>
      <c r="Y38" s="2">
        <f t="shared" si="3"/>
        <v>311474</v>
      </c>
      <c r="Z38" s="34">
        <f>+IF(X38&lt;&gt;0,+(Y38/X38)*100,0)</f>
        <v>7.1779796690663629</v>
      </c>
      <c r="AA38" s="35">
        <f>+AA17+AA27+AA36</f>
        <v>13910763</v>
      </c>
    </row>
    <row r="39" spans="1:27" ht="13.5" x14ac:dyDescent="0.25">
      <c r="A39" s="23" t="s">
        <v>60</v>
      </c>
      <c r="B39" s="17"/>
      <c r="C39" s="32">
        <v>93204075</v>
      </c>
      <c r="D39" s="32"/>
      <c r="E39" s="33"/>
      <c r="F39" s="2"/>
      <c r="G39" s="2">
        <v>118605802</v>
      </c>
      <c r="H39" s="2">
        <f>+G40+H60</f>
        <v>118528793</v>
      </c>
      <c r="I39" s="2">
        <f>+H40+I60</f>
        <v>121003477</v>
      </c>
      <c r="J39" s="2">
        <f>+G39</f>
        <v>118605802</v>
      </c>
      <c r="K39" s="2">
        <f>+I40+K60</f>
        <v>123256575</v>
      </c>
      <c r="L39" s="2">
        <f>+K40+L60</f>
        <v>123256575</v>
      </c>
      <c r="M39" s="2">
        <f>+L40+M60</f>
        <v>123256575</v>
      </c>
      <c r="N39" s="2">
        <f>+K39</f>
        <v>123256575</v>
      </c>
      <c r="O39" s="2">
        <f>+M40+O60</f>
        <v>123256575</v>
      </c>
      <c r="P39" s="2">
        <f>+O40+P60</f>
        <v>123256575</v>
      </c>
      <c r="Q39" s="2">
        <f>+P40+Q60</f>
        <v>123256575</v>
      </c>
      <c r="R39" s="2">
        <f>+O39</f>
        <v>123256575</v>
      </c>
      <c r="S39" s="2">
        <f>+Q40+S60</f>
        <v>123256575</v>
      </c>
      <c r="T39" s="2">
        <f>+S40+T60</f>
        <v>123256575</v>
      </c>
      <c r="U39" s="2">
        <f>+T40+U60</f>
        <v>123256575</v>
      </c>
      <c r="V39" s="2">
        <f>+S39</f>
        <v>123256575</v>
      </c>
      <c r="W39" s="2">
        <f>+G39</f>
        <v>118605802</v>
      </c>
      <c r="X39" s="2"/>
      <c r="Y39" s="2">
        <f>+W39-X39</f>
        <v>118605802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118621288</v>
      </c>
      <c r="D40" s="43">
        <f t="shared" ref="D40:AA40" si="4">+D38+D39</f>
        <v>0</v>
      </c>
      <c r="E40" s="44">
        <f t="shared" si="4"/>
        <v>13910763</v>
      </c>
      <c r="F40" s="45">
        <f t="shared" si="4"/>
        <v>13910763</v>
      </c>
      <c r="G40" s="45">
        <f t="shared" si="4"/>
        <v>118528793</v>
      </c>
      <c r="H40" s="45">
        <f t="shared" si="4"/>
        <v>121003477</v>
      </c>
      <c r="I40" s="45">
        <f t="shared" si="4"/>
        <v>123256575</v>
      </c>
      <c r="J40" s="45">
        <f>+I40</f>
        <v>123256575</v>
      </c>
      <c r="K40" s="45">
        <f t="shared" si="4"/>
        <v>123256575</v>
      </c>
      <c r="L40" s="45">
        <f t="shared" si="4"/>
        <v>123256575</v>
      </c>
      <c r="M40" s="45">
        <f t="shared" si="4"/>
        <v>123256575</v>
      </c>
      <c r="N40" s="45">
        <f>+M40</f>
        <v>123256575</v>
      </c>
      <c r="O40" s="45">
        <f t="shared" si="4"/>
        <v>123256575</v>
      </c>
      <c r="P40" s="45">
        <f t="shared" si="4"/>
        <v>123256575</v>
      </c>
      <c r="Q40" s="45">
        <f t="shared" si="4"/>
        <v>123256575</v>
      </c>
      <c r="R40" s="45">
        <f>+Q40</f>
        <v>123256575</v>
      </c>
      <c r="S40" s="45">
        <f t="shared" si="4"/>
        <v>123256575</v>
      </c>
      <c r="T40" s="45">
        <f t="shared" si="4"/>
        <v>123256575</v>
      </c>
      <c r="U40" s="45">
        <f t="shared" si="4"/>
        <v>123256575</v>
      </c>
      <c r="V40" s="45">
        <f>+U40</f>
        <v>123256575</v>
      </c>
      <c r="W40" s="45">
        <f>+V40</f>
        <v>123256575</v>
      </c>
      <c r="X40" s="45">
        <f t="shared" si="4"/>
        <v>4339299</v>
      </c>
      <c r="Y40" s="45">
        <f t="shared" si="4"/>
        <v>118917276</v>
      </c>
      <c r="Z40" s="46">
        <f>+IF(X40&lt;&gt;0,+(Y40/X40)*100,0)</f>
        <v>2740.4720439868283</v>
      </c>
      <c r="AA40" s="47">
        <f t="shared" si="4"/>
        <v>13910763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118605802</v>
      </c>
      <c r="J60">
        <v>118605802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-805000</v>
      </c>
      <c r="F14" s="20">
        <v>-805000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-201249</v>
      </c>
      <c r="Y14" s="20">
        <v>201249</v>
      </c>
      <c r="Z14" s="21">
        <v>-100</v>
      </c>
      <c r="AA14" s="22">
        <v>-805000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</v>
      </c>
      <c r="F17" s="28">
        <f t="shared" si="0"/>
        <v>-805000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-201249</v>
      </c>
      <c r="Y17" s="28">
        <f t="shared" si="0"/>
        <v>201249</v>
      </c>
      <c r="Z17" s="29">
        <f>+IF(X17&lt;&gt;0,+(Y17/X17)*100,0)</f>
        <v>-100</v>
      </c>
      <c r="AA17" s="30">
        <f>SUM(AA6:AA16)</f>
        <v>-805000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-805000</v>
      </c>
      <c r="F38" s="2">
        <f t="shared" si="3"/>
        <v>-805000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-201249</v>
      </c>
      <c r="Y38" s="2">
        <f t="shared" si="3"/>
        <v>201249</v>
      </c>
      <c r="Z38" s="34">
        <f>+IF(X38&lt;&gt;0,+(Y38/X38)*100,0)</f>
        <v>-100</v>
      </c>
      <c r="AA38" s="35">
        <f>+AA17+AA27+AA36</f>
        <v>-805000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-805000</v>
      </c>
      <c r="F40" s="45">
        <f t="shared" si="4"/>
        <v>-805000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-201249</v>
      </c>
      <c r="Y40" s="45">
        <f t="shared" si="4"/>
        <v>201249</v>
      </c>
      <c r="Z40" s="46">
        <f>+IF(X40&lt;&gt;0,+(Y40/X40)*100,0)</f>
        <v>-100</v>
      </c>
      <c r="AA40" s="47">
        <f t="shared" si="4"/>
        <v>-805000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742292</v>
      </c>
      <c r="D7" s="18"/>
      <c r="E7" s="19">
        <v>216900</v>
      </c>
      <c r="F7" s="20">
        <v>216900</v>
      </c>
      <c r="G7" s="20">
        <v>35158</v>
      </c>
      <c r="H7" s="20">
        <v>85180</v>
      </c>
      <c r="I7" s="20">
        <v>-49413</v>
      </c>
      <c r="J7" s="20">
        <v>70925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70925</v>
      </c>
      <c r="X7" s="20">
        <v>54225</v>
      </c>
      <c r="Y7" s="20">
        <v>16700</v>
      </c>
      <c r="Z7" s="21">
        <v>30.797602581834948</v>
      </c>
      <c r="AA7" s="22">
        <v>216900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742292</v>
      </c>
      <c r="D17" s="26">
        <f>SUM(D6:D16)</f>
        <v>0</v>
      </c>
      <c r="E17" s="27">
        <f t="shared" si="0"/>
        <v>216900</v>
      </c>
      <c r="F17" s="28">
        <f t="shared" si="0"/>
        <v>216900</v>
      </c>
      <c r="G17" s="28">
        <f t="shared" si="0"/>
        <v>35158</v>
      </c>
      <c r="H17" s="28">
        <f t="shared" si="0"/>
        <v>85180</v>
      </c>
      <c r="I17" s="28">
        <f t="shared" si="0"/>
        <v>-49413</v>
      </c>
      <c r="J17" s="28">
        <f t="shared" si="0"/>
        <v>70925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70925</v>
      </c>
      <c r="X17" s="28">
        <f t="shared" si="0"/>
        <v>54225</v>
      </c>
      <c r="Y17" s="28">
        <f t="shared" si="0"/>
        <v>16700</v>
      </c>
      <c r="Z17" s="29">
        <f>+IF(X17&lt;&gt;0,+(Y17/X17)*100,0)</f>
        <v>30.797602581834948</v>
      </c>
      <c r="AA17" s="30">
        <f>SUM(AA6:AA16)</f>
        <v>216900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-142160066</v>
      </c>
      <c r="F26" s="20">
        <v>-142160066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-35540016</v>
      </c>
      <c r="Y26" s="20">
        <v>35540016</v>
      </c>
      <c r="Z26" s="21">
        <v>-100</v>
      </c>
      <c r="AA26" s="22">
        <v>-142160066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-142160066</v>
      </c>
      <c r="F27" s="28">
        <f t="shared" si="1"/>
        <v>-142160066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-35540016</v>
      </c>
      <c r="Y27" s="28">
        <f t="shared" si="1"/>
        <v>35540016</v>
      </c>
      <c r="Z27" s="29">
        <f>+IF(X27&lt;&gt;0,+(Y27/X27)*100,0)</f>
        <v>-100</v>
      </c>
      <c r="AA27" s="30">
        <f>SUM(AA21:AA26)</f>
        <v>-142160066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742292</v>
      </c>
      <c r="D38" s="32">
        <f>+D17+D27+D36</f>
        <v>0</v>
      </c>
      <c r="E38" s="33">
        <f t="shared" si="3"/>
        <v>-141943166</v>
      </c>
      <c r="F38" s="2">
        <f t="shared" si="3"/>
        <v>-141943166</v>
      </c>
      <c r="G38" s="2">
        <f t="shared" si="3"/>
        <v>35158</v>
      </c>
      <c r="H38" s="2">
        <f t="shared" si="3"/>
        <v>85180</v>
      </c>
      <c r="I38" s="2">
        <f t="shared" si="3"/>
        <v>-49413</v>
      </c>
      <c r="J38" s="2">
        <f t="shared" si="3"/>
        <v>70925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70925</v>
      </c>
      <c r="X38" s="2">
        <f t="shared" si="3"/>
        <v>-35485791</v>
      </c>
      <c r="Y38" s="2">
        <f t="shared" si="3"/>
        <v>35556716</v>
      </c>
      <c r="Z38" s="34">
        <f>+IF(X38&lt;&gt;0,+(Y38/X38)*100,0)</f>
        <v>-100.19986873055753</v>
      </c>
      <c r="AA38" s="35">
        <f>+AA17+AA27+AA36</f>
        <v>-141943166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35158</v>
      </c>
      <c r="I39" s="2">
        <f>+H40+I60</f>
        <v>120338</v>
      </c>
      <c r="J39" s="2">
        <f>+G39</f>
        <v>0</v>
      </c>
      <c r="K39" s="2">
        <f>+I40+K60</f>
        <v>70925</v>
      </c>
      <c r="L39" s="2">
        <f>+K40+L60</f>
        <v>70925</v>
      </c>
      <c r="M39" s="2">
        <f>+L40+M60</f>
        <v>70925</v>
      </c>
      <c r="N39" s="2">
        <f>+K39</f>
        <v>70925</v>
      </c>
      <c r="O39" s="2">
        <f>+M40+O60</f>
        <v>70925</v>
      </c>
      <c r="P39" s="2">
        <f>+O40+P60</f>
        <v>70925</v>
      </c>
      <c r="Q39" s="2">
        <f>+P40+Q60</f>
        <v>70925</v>
      </c>
      <c r="R39" s="2">
        <f>+O39</f>
        <v>70925</v>
      </c>
      <c r="S39" s="2">
        <f>+Q40+S60</f>
        <v>70925</v>
      </c>
      <c r="T39" s="2">
        <f>+S40+T60</f>
        <v>70925</v>
      </c>
      <c r="U39" s="2">
        <f>+T40+U60</f>
        <v>70925</v>
      </c>
      <c r="V39" s="2">
        <f>+S39</f>
        <v>70925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742292</v>
      </c>
      <c r="D40" s="43">
        <f t="shared" ref="D40:AA40" si="4">+D38+D39</f>
        <v>0</v>
      </c>
      <c r="E40" s="44">
        <f t="shared" si="4"/>
        <v>-141943166</v>
      </c>
      <c r="F40" s="45">
        <f t="shared" si="4"/>
        <v>-141943166</v>
      </c>
      <c r="G40" s="45">
        <f t="shared" si="4"/>
        <v>35158</v>
      </c>
      <c r="H40" s="45">
        <f t="shared" si="4"/>
        <v>120338</v>
      </c>
      <c r="I40" s="45">
        <f t="shared" si="4"/>
        <v>70925</v>
      </c>
      <c r="J40" s="45">
        <f>+I40</f>
        <v>70925</v>
      </c>
      <c r="K40" s="45">
        <f t="shared" si="4"/>
        <v>70925</v>
      </c>
      <c r="L40" s="45">
        <f t="shared" si="4"/>
        <v>70925</v>
      </c>
      <c r="M40" s="45">
        <f t="shared" si="4"/>
        <v>70925</v>
      </c>
      <c r="N40" s="45">
        <f>+M40</f>
        <v>70925</v>
      </c>
      <c r="O40" s="45">
        <f t="shared" si="4"/>
        <v>70925</v>
      </c>
      <c r="P40" s="45">
        <f t="shared" si="4"/>
        <v>70925</v>
      </c>
      <c r="Q40" s="45">
        <f t="shared" si="4"/>
        <v>70925</v>
      </c>
      <c r="R40" s="45">
        <f>+Q40</f>
        <v>70925</v>
      </c>
      <c r="S40" s="45">
        <f t="shared" si="4"/>
        <v>70925</v>
      </c>
      <c r="T40" s="45">
        <f t="shared" si="4"/>
        <v>70925</v>
      </c>
      <c r="U40" s="45">
        <f t="shared" si="4"/>
        <v>70925</v>
      </c>
      <c r="V40" s="45">
        <f>+U40</f>
        <v>70925</v>
      </c>
      <c r="W40" s="45">
        <f>+V40</f>
        <v>70925</v>
      </c>
      <c r="X40" s="45">
        <f t="shared" si="4"/>
        <v>-35485791</v>
      </c>
      <c r="Y40" s="45">
        <f t="shared" si="4"/>
        <v>35556716</v>
      </c>
      <c r="Z40" s="46">
        <f>+IF(X40&lt;&gt;0,+(Y40/X40)*100,0)</f>
        <v>-100.19986873055753</v>
      </c>
      <c r="AA40" s="47">
        <f t="shared" si="4"/>
        <v>-141943166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-948750</v>
      </c>
      <c r="Y14" s="20">
        <v>948750</v>
      </c>
      <c r="Z14" s="21">
        <v>-100</v>
      </c>
      <c r="AA14" s="22">
        <v>-3795000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-948750</v>
      </c>
      <c r="Y17" s="28">
        <f t="shared" si="0"/>
        <v>948750</v>
      </c>
      <c r="Z17" s="29">
        <f>+IF(X17&lt;&gt;0,+(Y17/X17)*100,0)</f>
        <v>-100</v>
      </c>
      <c r="AA17" s="30">
        <f>SUM(AA6:AA16)</f>
        <v>-3795000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-948750</v>
      </c>
      <c r="Y38" s="2">
        <f t="shared" si="3"/>
        <v>948750</v>
      </c>
      <c r="Z38" s="34">
        <f>+IF(X38&lt;&gt;0,+(Y38/X38)*100,0)</f>
        <v>-100</v>
      </c>
      <c r="AA38" s="35">
        <f>+AA17+AA27+AA36</f>
        <v>-3795000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-948750</v>
      </c>
      <c r="Y40" s="45">
        <f t="shared" si="4"/>
        <v>948750</v>
      </c>
      <c r="Z40" s="46">
        <f>+IF(X40&lt;&gt;0,+(Y40/X40)*100,0)</f>
        <v>-100</v>
      </c>
      <c r="AA40" s="47">
        <f t="shared" si="4"/>
        <v>-3795000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117440900</v>
      </c>
      <c r="D7" s="18"/>
      <c r="E7" s="19">
        <v>141475171</v>
      </c>
      <c r="F7" s="20">
        <v>141475171</v>
      </c>
      <c r="G7" s="20">
        <v>10607197</v>
      </c>
      <c r="H7" s="20">
        <v>10450899</v>
      </c>
      <c r="I7" s="20">
        <v>10086936</v>
      </c>
      <c r="J7" s="20">
        <v>31145032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31145032</v>
      </c>
      <c r="X7" s="20">
        <v>35320986</v>
      </c>
      <c r="Y7" s="20">
        <v>-4175954</v>
      </c>
      <c r="Z7" s="21">
        <v>-11.822869270976751</v>
      </c>
      <c r="AA7" s="22">
        <v>141475171</v>
      </c>
    </row>
    <row r="8" spans="1:27" ht="13.5" x14ac:dyDescent="0.25">
      <c r="A8" s="23" t="s">
        <v>36</v>
      </c>
      <c r="B8" s="17" t="s">
        <v>32</v>
      </c>
      <c r="C8" s="18">
        <v>11733241</v>
      </c>
      <c r="D8" s="18"/>
      <c r="E8" s="19">
        <v>2516534</v>
      </c>
      <c r="F8" s="20">
        <v>2516534</v>
      </c>
      <c r="G8" s="20"/>
      <c r="H8" s="20">
        <v>316645</v>
      </c>
      <c r="I8" s="20"/>
      <c r="J8" s="20">
        <v>316645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316645</v>
      </c>
      <c r="X8" s="20">
        <v>700415</v>
      </c>
      <c r="Y8" s="20">
        <v>-383770</v>
      </c>
      <c r="Z8" s="21">
        <v>-54.791802003098169</v>
      </c>
      <c r="AA8" s="22">
        <v>2516534</v>
      </c>
    </row>
    <row r="9" spans="1:27" ht="13.5" x14ac:dyDescent="0.25">
      <c r="A9" s="23" t="s">
        <v>37</v>
      </c>
      <c r="B9" s="17" t="s">
        <v>6</v>
      </c>
      <c r="C9" s="18">
        <v>109380600</v>
      </c>
      <c r="D9" s="18"/>
      <c r="E9" s="19">
        <v>117869600</v>
      </c>
      <c r="F9" s="20">
        <v>117869600</v>
      </c>
      <c r="G9" s="20">
        <v>48671910</v>
      </c>
      <c r="H9" s="20"/>
      <c r="I9" s="20"/>
      <c r="J9" s="20">
        <v>48671910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48671910</v>
      </c>
      <c r="X9" s="20">
        <v>45969100</v>
      </c>
      <c r="Y9" s="20">
        <v>2702810</v>
      </c>
      <c r="Z9" s="21">
        <v>5.8796234862113899</v>
      </c>
      <c r="AA9" s="22">
        <v>117869600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38024000</v>
      </c>
      <c r="F10" s="20">
        <v>38024000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14449100</v>
      </c>
      <c r="Y10" s="20">
        <v>-14449100</v>
      </c>
      <c r="Z10" s="21">
        <v>-100</v>
      </c>
      <c r="AA10" s="22">
        <v>38024000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-85962434</v>
      </c>
      <c r="D14" s="18"/>
      <c r="E14" s="19">
        <v>-167265630</v>
      </c>
      <c r="F14" s="20">
        <v>-167265630</v>
      </c>
      <c r="G14" s="20">
        <v>-10363562</v>
      </c>
      <c r="H14" s="20">
        <v>-9842676</v>
      </c>
      <c r="I14" s="20">
        <v>-8978400</v>
      </c>
      <c r="J14" s="20">
        <v>-29184638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-29184638</v>
      </c>
      <c r="X14" s="20">
        <v>-34678490</v>
      </c>
      <c r="Y14" s="20">
        <v>5493852</v>
      </c>
      <c r="Z14" s="21">
        <v>-15.842246879838193</v>
      </c>
      <c r="AA14" s="22">
        <v>-167265630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-7985900</v>
      </c>
      <c r="F15" s="20">
        <v>-7985900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-38400</v>
      </c>
      <c r="Y15" s="20">
        <v>38400</v>
      </c>
      <c r="Z15" s="21">
        <v>-100</v>
      </c>
      <c r="AA15" s="22">
        <v>-7985900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-224600</v>
      </c>
      <c r="F16" s="20">
        <v>-224600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-224600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152592307</v>
      </c>
      <c r="D17" s="26">
        <f>SUM(D6:D16)</f>
        <v>0</v>
      </c>
      <c r="E17" s="27">
        <f t="shared" si="0"/>
        <v>124409175</v>
      </c>
      <c r="F17" s="28">
        <f t="shared" si="0"/>
        <v>124409175</v>
      </c>
      <c r="G17" s="28">
        <f t="shared" si="0"/>
        <v>48915545</v>
      </c>
      <c r="H17" s="28">
        <f t="shared" si="0"/>
        <v>924868</v>
      </c>
      <c r="I17" s="28">
        <f t="shared" si="0"/>
        <v>1108536</v>
      </c>
      <c r="J17" s="28">
        <f t="shared" si="0"/>
        <v>50948949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50948949</v>
      </c>
      <c r="X17" s="28">
        <f t="shared" si="0"/>
        <v>61722711</v>
      </c>
      <c r="Y17" s="28">
        <f t="shared" si="0"/>
        <v>-10773762</v>
      </c>
      <c r="Z17" s="29">
        <f>+IF(X17&lt;&gt;0,+(Y17/X17)*100,0)</f>
        <v>-17.455101737187142</v>
      </c>
      <c r="AA17" s="30">
        <f>SUM(AA6:AA16)</f>
        <v>124409175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-88609406</v>
      </c>
      <c r="D26" s="18"/>
      <c r="E26" s="19">
        <v>-74537250</v>
      </c>
      <c r="F26" s="20">
        <v>-74537250</v>
      </c>
      <c r="G26" s="20">
        <v>-13434965</v>
      </c>
      <c r="H26" s="20">
        <v>-12324258</v>
      </c>
      <c r="I26" s="20">
        <v>-7295431</v>
      </c>
      <c r="J26" s="20">
        <v>-33054654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-33054654</v>
      </c>
      <c r="X26" s="20">
        <v>-9165500</v>
      </c>
      <c r="Y26" s="20">
        <v>-23889154</v>
      </c>
      <c r="Z26" s="21">
        <v>260.64212536140963</v>
      </c>
      <c r="AA26" s="22">
        <v>-74537250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-88609406</v>
      </c>
      <c r="D27" s="26">
        <f>SUM(D21:D26)</f>
        <v>0</v>
      </c>
      <c r="E27" s="27">
        <f t="shared" si="1"/>
        <v>-74537250</v>
      </c>
      <c r="F27" s="28">
        <f t="shared" si="1"/>
        <v>-74537250</v>
      </c>
      <c r="G27" s="28">
        <f t="shared" si="1"/>
        <v>-13434965</v>
      </c>
      <c r="H27" s="28">
        <f t="shared" si="1"/>
        <v>-12324258</v>
      </c>
      <c r="I27" s="28">
        <f t="shared" si="1"/>
        <v>-7295431</v>
      </c>
      <c r="J27" s="28">
        <f t="shared" si="1"/>
        <v>-33054654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-33054654</v>
      </c>
      <c r="X27" s="28">
        <f t="shared" si="1"/>
        <v>-9165500</v>
      </c>
      <c r="Y27" s="28">
        <f t="shared" si="1"/>
        <v>-23889154</v>
      </c>
      <c r="Z27" s="29">
        <f>+IF(X27&lt;&gt;0,+(Y27/X27)*100,0)</f>
        <v>260.64212536140963</v>
      </c>
      <c r="AA27" s="30">
        <f>SUM(AA21:AA26)</f>
        <v>-74537250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63982901</v>
      </c>
      <c r="D38" s="32">
        <f>+D17+D27+D36</f>
        <v>0</v>
      </c>
      <c r="E38" s="33">
        <f t="shared" si="3"/>
        <v>49871925</v>
      </c>
      <c r="F38" s="2">
        <f t="shared" si="3"/>
        <v>49871925</v>
      </c>
      <c r="G38" s="2">
        <f t="shared" si="3"/>
        <v>35480580</v>
      </c>
      <c r="H38" s="2">
        <f t="shared" si="3"/>
        <v>-11399390</v>
      </c>
      <c r="I38" s="2">
        <f t="shared" si="3"/>
        <v>-6186895</v>
      </c>
      <c r="J38" s="2">
        <f t="shared" si="3"/>
        <v>17894295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17894295</v>
      </c>
      <c r="X38" s="2">
        <f t="shared" si="3"/>
        <v>52557211</v>
      </c>
      <c r="Y38" s="2">
        <f t="shared" si="3"/>
        <v>-34662916</v>
      </c>
      <c r="Z38" s="34">
        <f>+IF(X38&lt;&gt;0,+(Y38/X38)*100,0)</f>
        <v>-65.952731015350111</v>
      </c>
      <c r="AA38" s="35">
        <f>+AA17+AA27+AA36</f>
        <v>49871925</v>
      </c>
    </row>
    <row r="39" spans="1:27" ht="13.5" x14ac:dyDescent="0.25">
      <c r="A39" s="23" t="s">
        <v>60</v>
      </c>
      <c r="B39" s="17"/>
      <c r="C39" s="32">
        <v>498014980</v>
      </c>
      <c r="D39" s="32"/>
      <c r="E39" s="33">
        <v>502641689</v>
      </c>
      <c r="F39" s="2">
        <v>502641689</v>
      </c>
      <c r="G39" s="2">
        <v>647960319</v>
      </c>
      <c r="H39" s="2">
        <f>+G40+H60</f>
        <v>683440899</v>
      </c>
      <c r="I39" s="2">
        <f>+H40+I60</f>
        <v>672041509</v>
      </c>
      <c r="J39" s="2">
        <f>+G39</f>
        <v>647960319</v>
      </c>
      <c r="K39" s="2">
        <f>+I40+K60</f>
        <v>665854614</v>
      </c>
      <c r="L39" s="2">
        <f>+K40+L60</f>
        <v>665854614</v>
      </c>
      <c r="M39" s="2">
        <f>+L40+M60</f>
        <v>665854614</v>
      </c>
      <c r="N39" s="2">
        <f>+K39</f>
        <v>665854614</v>
      </c>
      <c r="O39" s="2">
        <f>+M40+O60</f>
        <v>665854614</v>
      </c>
      <c r="P39" s="2">
        <f>+O40+P60</f>
        <v>665854614</v>
      </c>
      <c r="Q39" s="2">
        <f>+P40+Q60</f>
        <v>665854614</v>
      </c>
      <c r="R39" s="2">
        <f>+O39</f>
        <v>665854614</v>
      </c>
      <c r="S39" s="2">
        <f>+Q40+S60</f>
        <v>665854614</v>
      </c>
      <c r="T39" s="2">
        <f>+S40+T60</f>
        <v>665854614</v>
      </c>
      <c r="U39" s="2">
        <f>+T40+U60</f>
        <v>665854614</v>
      </c>
      <c r="V39" s="2">
        <f>+S39</f>
        <v>665854614</v>
      </c>
      <c r="W39" s="2">
        <f>+G39</f>
        <v>647960319</v>
      </c>
      <c r="X39" s="2">
        <v>502641689</v>
      </c>
      <c r="Y39" s="2">
        <f>+W39-X39</f>
        <v>145318630</v>
      </c>
      <c r="Z39" s="34">
        <f>+IF(X39&lt;&gt;0,+(Y39/X39)*100,0)</f>
        <v>28.910978372906111</v>
      </c>
      <c r="AA39" s="35">
        <v>502641689</v>
      </c>
    </row>
    <row r="40" spans="1:27" ht="13.5" x14ac:dyDescent="0.25">
      <c r="A40" s="41" t="s">
        <v>62</v>
      </c>
      <c r="B40" s="42" t="s">
        <v>61</v>
      </c>
      <c r="C40" s="43">
        <f>+C38+C39</f>
        <v>561997881</v>
      </c>
      <c r="D40" s="43">
        <f t="shared" ref="D40:AA40" si="4">+D38+D39</f>
        <v>0</v>
      </c>
      <c r="E40" s="44">
        <f t="shared" si="4"/>
        <v>552513614</v>
      </c>
      <c r="F40" s="45">
        <f t="shared" si="4"/>
        <v>552513614</v>
      </c>
      <c r="G40" s="45">
        <f t="shared" si="4"/>
        <v>683440899</v>
      </c>
      <c r="H40" s="45">
        <f t="shared" si="4"/>
        <v>672041509</v>
      </c>
      <c r="I40" s="45">
        <f t="shared" si="4"/>
        <v>665854614</v>
      </c>
      <c r="J40" s="45">
        <f>+I40</f>
        <v>665854614</v>
      </c>
      <c r="K40" s="45">
        <f t="shared" si="4"/>
        <v>665854614</v>
      </c>
      <c r="L40" s="45">
        <f t="shared" si="4"/>
        <v>665854614</v>
      </c>
      <c r="M40" s="45">
        <f t="shared" si="4"/>
        <v>665854614</v>
      </c>
      <c r="N40" s="45">
        <f>+M40</f>
        <v>665854614</v>
      </c>
      <c r="O40" s="45">
        <f t="shared" si="4"/>
        <v>665854614</v>
      </c>
      <c r="P40" s="45">
        <f t="shared" si="4"/>
        <v>665854614</v>
      </c>
      <c r="Q40" s="45">
        <f t="shared" si="4"/>
        <v>665854614</v>
      </c>
      <c r="R40" s="45">
        <f>+Q40</f>
        <v>665854614</v>
      </c>
      <c r="S40" s="45">
        <f t="shared" si="4"/>
        <v>665854614</v>
      </c>
      <c r="T40" s="45">
        <f t="shared" si="4"/>
        <v>665854614</v>
      </c>
      <c r="U40" s="45">
        <f t="shared" si="4"/>
        <v>665854614</v>
      </c>
      <c r="V40" s="45">
        <f>+U40</f>
        <v>665854614</v>
      </c>
      <c r="W40" s="45">
        <f>+V40</f>
        <v>665854614</v>
      </c>
      <c r="X40" s="45">
        <f t="shared" si="4"/>
        <v>555198900</v>
      </c>
      <c r="Y40" s="45">
        <f t="shared" si="4"/>
        <v>110655714</v>
      </c>
      <c r="Z40" s="46">
        <f>+IF(X40&lt;&gt;0,+(Y40/X40)*100,0)</f>
        <v>19.930823710205477</v>
      </c>
      <c r="AA40" s="47">
        <f t="shared" si="4"/>
        <v>552513614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647960319</v>
      </c>
      <c r="J60">
        <v>647960319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-686660</v>
      </c>
      <c r="F14" s="20">
        <v>-686660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-146020</v>
      </c>
      <c r="Y14" s="20">
        <v>146020</v>
      </c>
      <c r="Z14" s="21">
        <v>-100</v>
      </c>
      <c r="AA14" s="22">
        <v>-686660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-686660</v>
      </c>
      <c r="F17" s="28">
        <f t="shared" si="0"/>
        <v>-686660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-146020</v>
      </c>
      <c r="Y17" s="28">
        <f t="shared" si="0"/>
        <v>146020</v>
      </c>
      <c r="Z17" s="29">
        <f>+IF(X17&lt;&gt;0,+(Y17/X17)*100,0)</f>
        <v>-100</v>
      </c>
      <c r="AA17" s="30">
        <f>SUM(AA6:AA16)</f>
        <v>-686660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-799232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-799232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-799232</v>
      </c>
      <c r="D38" s="32">
        <f>+D17+D27+D36</f>
        <v>0</v>
      </c>
      <c r="E38" s="33">
        <f t="shared" si="3"/>
        <v>-686660</v>
      </c>
      <c r="F38" s="2">
        <f t="shared" si="3"/>
        <v>-686660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-146020</v>
      </c>
      <c r="Y38" s="2">
        <f t="shared" si="3"/>
        <v>146020</v>
      </c>
      <c r="Z38" s="34">
        <f>+IF(X38&lt;&gt;0,+(Y38/X38)*100,0)</f>
        <v>-100</v>
      </c>
      <c r="AA38" s="35">
        <f>+AA17+AA27+AA36</f>
        <v>-686660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-799232</v>
      </c>
      <c r="D40" s="43">
        <f t="shared" ref="D40:AA40" si="4">+D38+D39</f>
        <v>0</v>
      </c>
      <c r="E40" s="44">
        <f t="shared" si="4"/>
        <v>-686660</v>
      </c>
      <c r="F40" s="45">
        <f t="shared" si="4"/>
        <v>-686660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-146020</v>
      </c>
      <c r="Y40" s="45">
        <f t="shared" si="4"/>
        <v>146020</v>
      </c>
      <c r="Z40" s="46">
        <f>+IF(X40&lt;&gt;0,+(Y40/X40)*100,0)</f>
        <v>-100</v>
      </c>
      <c r="AA40" s="47">
        <f t="shared" si="4"/>
        <v>-686660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-518312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-518312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-518312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-518312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77527967</v>
      </c>
      <c r="D7" s="18"/>
      <c r="E7" s="19">
        <v>51073048</v>
      </c>
      <c r="F7" s="20">
        <v>51073048</v>
      </c>
      <c r="G7" s="20">
        <v>8244709</v>
      </c>
      <c r="H7" s="20">
        <v>8379071</v>
      </c>
      <c r="I7" s="20">
        <v>4049525</v>
      </c>
      <c r="J7" s="20">
        <v>20673305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20673305</v>
      </c>
      <c r="X7" s="20">
        <v>12768261</v>
      </c>
      <c r="Y7" s="20">
        <v>7905044</v>
      </c>
      <c r="Z7" s="21">
        <v>61.911673014829503</v>
      </c>
      <c r="AA7" s="22">
        <v>51073048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145760127</v>
      </c>
      <c r="D9" s="18"/>
      <c r="E9" s="19">
        <v>252008136</v>
      </c>
      <c r="F9" s="20">
        <v>252008136</v>
      </c>
      <c r="G9" s="20">
        <v>105003497</v>
      </c>
      <c r="H9" s="20"/>
      <c r="I9" s="20"/>
      <c r="J9" s="20">
        <v>105003497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105003497</v>
      </c>
      <c r="X9" s="20">
        <v>63002037</v>
      </c>
      <c r="Y9" s="20">
        <v>42001460</v>
      </c>
      <c r="Z9" s="21">
        <v>66.666828566193828</v>
      </c>
      <c r="AA9" s="22">
        <v>252008136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-78878536</v>
      </c>
      <c r="D14" s="18"/>
      <c r="E14" s="19">
        <v>-36836215</v>
      </c>
      <c r="F14" s="20">
        <v>-36836215</v>
      </c>
      <c r="G14" s="20">
        <v>-3071509</v>
      </c>
      <c r="H14" s="20">
        <v>-658874</v>
      </c>
      <c r="I14" s="20">
        <v>-10182946</v>
      </c>
      <c r="J14" s="20">
        <v>-13913329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-13913329</v>
      </c>
      <c r="X14" s="20">
        <v>-9209052</v>
      </c>
      <c r="Y14" s="20">
        <v>-4704277</v>
      </c>
      <c r="Z14" s="21">
        <v>51.083184240896898</v>
      </c>
      <c r="AA14" s="22">
        <v>-36836215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144409558</v>
      </c>
      <c r="D17" s="26">
        <f>SUM(D6:D16)</f>
        <v>0</v>
      </c>
      <c r="E17" s="27">
        <f t="shared" si="0"/>
        <v>266244969</v>
      </c>
      <c r="F17" s="28">
        <f t="shared" si="0"/>
        <v>266244969</v>
      </c>
      <c r="G17" s="28">
        <f t="shared" si="0"/>
        <v>110176697</v>
      </c>
      <c r="H17" s="28">
        <f t="shared" si="0"/>
        <v>7720197</v>
      </c>
      <c r="I17" s="28">
        <f t="shared" si="0"/>
        <v>-6133421</v>
      </c>
      <c r="J17" s="28">
        <f t="shared" si="0"/>
        <v>111763473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111763473</v>
      </c>
      <c r="X17" s="28">
        <f t="shared" si="0"/>
        <v>66561246</v>
      </c>
      <c r="Y17" s="28">
        <f t="shared" si="0"/>
        <v>45202227</v>
      </c>
      <c r="Z17" s="29">
        <f>+IF(X17&lt;&gt;0,+(Y17/X17)*100,0)</f>
        <v>67.910728413948263</v>
      </c>
      <c r="AA17" s="30">
        <f>SUM(AA6:AA16)</f>
        <v>266244969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-56752592</v>
      </c>
      <c r="D26" s="18"/>
      <c r="E26" s="19">
        <v>-204646174</v>
      </c>
      <c r="F26" s="20">
        <v>-204646174</v>
      </c>
      <c r="G26" s="20"/>
      <c r="H26" s="20">
        <v>-3269392</v>
      </c>
      <c r="I26" s="20">
        <v>-5649846</v>
      </c>
      <c r="J26" s="20">
        <v>-8919238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-8919238</v>
      </c>
      <c r="X26" s="20">
        <v>-51161538</v>
      </c>
      <c r="Y26" s="20">
        <v>42242300</v>
      </c>
      <c r="Z26" s="21">
        <v>-82.566517058185383</v>
      </c>
      <c r="AA26" s="22">
        <v>-204646174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-56752592</v>
      </c>
      <c r="D27" s="26">
        <f>SUM(D21:D26)</f>
        <v>0</v>
      </c>
      <c r="E27" s="27">
        <f t="shared" si="1"/>
        <v>-204646174</v>
      </c>
      <c r="F27" s="28">
        <f t="shared" si="1"/>
        <v>-204646174</v>
      </c>
      <c r="G27" s="28">
        <f t="shared" si="1"/>
        <v>0</v>
      </c>
      <c r="H27" s="28">
        <f t="shared" si="1"/>
        <v>-3269392</v>
      </c>
      <c r="I27" s="28">
        <f t="shared" si="1"/>
        <v>-5649846</v>
      </c>
      <c r="J27" s="28">
        <f t="shared" si="1"/>
        <v>-8919238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-8919238</v>
      </c>
      <c r="X27" s="28">
        <f t="shared" si="1"/>
        <v>-51161538</v>
      </c>
      <c r="Y27" s="28">
        <f t="shared" si="1"/>
        <v>42242300</v>
      </c>
      <c r="Z27" s="29">
        <f>+IF(X27&lt;&gt;0,+(Y27/X27)*100,0)</f>
        <v>-82.566517058185383</v>
      </c>
      <c r="AA27" s="30">
        <f>SUM(AA21:AA26)</f>
        <v>-204646174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87656966</v>
      </c>
      <c r="D38" s="32">
        <f>+D17+D27+D36</f>
        <v>0</v>
      </c>
      <c r="E38" s="33">
        <f t="shared" si="3"/>
        <v>61598795</v>
      </c>
      <c r="F38" s="2">
        <f t="shared" si="3"/>
        <v>61598795</v>
      </c>
      <c r="G38" s="2">
        <f t="shared" si="3"/>
        <v>110176697</v>
      </c>
      <c r="H38" s="2">
        <f t="shared" si="3"/>
        <v>4450805</v>
      </c>
      <c r="I38" s="2">
        <f t="shared" si="3"/>
        <v>-11783267</v>
      </c>
      <c r="J38" s="2">
        <f t="shared" si="3"/>
        <v>102844235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102844235</v>
      </c>
      <c r="X38" s="2">
        <f t="shared" si="3"/>
        <v>15399708</v>
      </c>
      <c r="Y38" s="2">
        <f t="shared" si="3"/>
        <v>87444527</v>
      </c>
      <c r="Z38" s="34">
        <f>+IF(X38&lt;&gt;0,+(Y38/X38)*100,0)</f>
        <v>567.83237058780594</v>
      </c>
      <c r="AA38" s="35">
        <f>+AA17+AA27+AA36</f>
        <v>61598795</v>
      </c>
    </row>
    <row r="39" spans="1:27" ht="13.5" x14ac:dyDescent="0.25">
      <c r="A39" s="23" t="s">
        <v>60</v>
      </c>
      <c r="B39" s="17"/>
      <c r="C39" s="32">
        <v>345511019</v>
      </c>
      <c r="D39" s="32"/>
      <c r="E39" s="33"/>
      <c r="F39" s="2"/>
      <c r="G39" s="2">
        <v>434929898</v>
      </c>
      <c r="H39" s="2">
        <f>+G40+H60</f>
        <v>545106595</v>
      </c>
      <c r="I39" s="2">
        <f>+H40+I60</f>
        <v>549557400</v>
      </c>
      <c r="J39" s="2">
        <f>+G39</f>
        <v>434929898</v>
      </c>
      <c r="K39" s="2">
        <f>+I40+K60</f>
        <v>537774133</v>
      </c>
      <c r="L39" s="2">
        <f>+K40+L60</f>
        <v>537774133</v>
      </c>
      <c r="M39" s="2">
        <f>+L40+M60</f>
        <v>537774133</v>
      </c>
      <c r="N39" s="2">
        <f>+K39</f>
        <v>537774133</v>
      </c>
      <c r="O39" s="2">
        <f>+M40+O60</f>
        <v>537774133</v>
      </c>
      <c r="P39" s="2">
        <f>+O40+P60</f>
        <v>537774133</v>
      </c>
      <c r="Q39" s="2">
        <f>+P40+Q60</f>
        <v>537774133</v>
      </c>
      <c r="R39" s="2">
        <f>+O39</f>
        <v>537774133</v>
      </c>
      <c r="S39" s="2">
        <f>+Q40+S60</f>
        <v>537774133</v>
      </c>
      <c r="T39" s="2">
        <f>+S40+T60</f>
        <v>537774133</v>
      </c>
      <c r="U39" s="2">
        <f>+T40+U60</f>
        <v>537774133</v>
      </c>
      <c r="V39" s="2">
        <f>+S39</f>
        <v>537774133</v>
      </c>
      <c r="W39" s="2">
        <f>+G39</f>
        <v>434929898</v>
      </c>
      <c r="X39" s="2"/>
      <c r="Y39" s="2">
        <f>+W39-X39</f>
        <v>434929898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433167985</v>
      </c>
      <c r="D40" s="43">
        <f t="shared" ref="D40:AA40" si="4">+D38+D39</f>
        <v>0</v>
      </c>
      <c r="E40" s="44">
        <f t="shared" si="4"/>
        <v>61598795</v>
      </c>
      <c r="F40" s="45">
        <f t="shared" si="4"/>
        <v>61598795</v>
      </c>
      <c r="G40" s="45">
        <f t="shared" si="4"/>
        <v>545106595</v>
      </c>
      <c r="H40" s="45">
        <f t="shared" si="4"/>
        <v>549557400</v>
      </c>
      <c r="I40" s="45">
        <f t="shared" si="4"/>
        <v>537774133</v>
      </c>
      <c r="J40" s="45">
        <f>+I40</f>
        <v>537774133</v>
      </c>
      <c r="K40" s="45">
        <f t="shared" si="4"/>
        <v>537774133</v>
      </c>
      <c r="L40" s="45">
        <f t="shared" si="4"/>
        <v>537774133</v>
      </c>
      <c r="M40" s="45">
        <f t="shared" si="4"/>
        <v>537774133</v>
      </c>
      <c r="N40" s="45">
        <f>+M40</f>
        <v>537774133</v>
      </c>
      <c r="O40" s="45">
        <f t="shared" si="4"/>
        <v>537774133</v>
      </c>
      <c r="P40" s="45">
        <f t="shared" si="4"/>
        <v>537774133</v>
      </c>
      <c r="Q40" s="45">
        <f t="shared" si="4"/>
        <v>537774133</v>
      </c>
      <c r="R40" s="45">
        <f>+Q40</f>
        <v>537774133</v>
      </c>
      <c r="S40" s="45">
        <f t="shared" si="4"/>
        <v>537774133</v>
      </c>
      <c r="T40" s="45">
        <f t="shared" si="4"/>
        <v>537774133</v>
      </c>
      <c r="U40" s="45">
        <f t="shared" si="4"/>
        <v>537774133</v>
      </c>
      <c r="V40" s="45">
        <f>+U40</f>
        <v>537774133</v>
      </c>
      <c r="W40" s="45">
        <f>+V40</f>
        <v>537774133</v>
      </c>
      <c r="X40" s="45">
        <f t="shared" si="4"/>
        <v>15399708</v>
      </c>
      <c r="Y40" s="45">
        <f t="shared" si="4"/>
        <v>522374425</v>
      </c>
      <c r="Z40" s="46">
        <f>+IF(X40&lt;&gt;0,+(Y40/X40)*100,0)</f>
        <v>3392.1060386339796</v>
      </c>
      <c r="AA40" s="47">
        <f t="shared" si="4"/>
        <v>61598795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434929898</v>
      </c>
      <c r="J60">
        <v>434929898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-492660</v>
      </c>
      <c r="D26" s="18"/>
      <c r="E26" s="19"/>
      <c r="F26" s="20"/>
      <c r="G26" s="20"/>
      <c r="H26" s="20"/>
      <c r="I26" s="20">
        <v>-492660</v>
      </c>
      <c r="J26" s="20">
        <v>-492660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-492660</v>
      </c>
      <c r="X26" s="20"/>
      <c r="Y26" s="20">
        <v>-492660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-492660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-492660</v>
      </c>
      <c r="J27" s="28">
        <f t="shared" si="1"/>
        <v>-492660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-492660</v>
      </c>
      <c r="X27" s="28">
        <f t="shared" si="1"/>
        <v>0</v>
      </c>
      <c r="Y27" s="28">
        <f t="shared" si="1"/>
        <v>-492660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-492660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-492660</v>
      </c>
      <c r="J38" s="2">
        <f t="shared" si="3"/>
        <v>-492660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-492660</v>
      </c>
      <c r="X38" s="2">
        <f t="shared" si="3"/>
        <v>0</v>
      </c>
      <c r="Y38" s="2">
        <f t="shared" si="3"/>
        <v>-492660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-492660</v>
      </c>
      <c r="J39" s="2">
        <f>+G39</f>
        <v>0</v>
      </c>
      <c r="K39" s="2">
        <f>+I40+K60</f>
        <v>-985320</v>
      </c>
      <c r="L39" s="2">
        <f>+K40+L60</f>
        <v>-985320</v>
      </c>
      <c r="M39" s="2">
        <f>+L40+M60</f>
        <v>-985320</v>
      </c>
      <c r="N39" s="2">
        <f>+K39</f>
        <v>-985320</v>
      </c>
      <c r="O39" s="2">
        <f>+M40+O60</f>
        <v>-985320</v>
      </c>
      <c r="P39" s="2">
        <f>+O40+P60</f>
        <v>-985320</v>
      </c>
      <c r="Q39" s="2">
        <f>+P40+Q60</f>
        <v>-985320</v>
      </c>
      <c r="R39" s="2">
        <f>+O39</f>
        <v>-985320</v>
      </c>
      <c r="S39" s="2">
        <f>+Q40+S60</f>
        <v>-985320</v>
      </c>
      <c r="T39" s="2">
        <f>+S40+T60</f>
        <v>-985320</v>
      </c>
      <c r="U39" s="2">
        <f>+T40+U60</f>
        <v>-985320</v>
      </c>
      <c r="V39" s="2">
        <f>+S39</f>
        <v>-985320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-492660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-985320</v>
      </c>
      <c r="J40" s="45">
        <f>+I40</f>
        <v>-985320</v>
      </c>
      <c r="K40" s="45">
        <f t="shared" si="4"/>
        <v>-985320</v>
      </c>
      <c r="L40" s="45">
        <f t="shared" si="4"/>
        <v>-985320</v>
      </c>
      <c r="M40" s="45">
        <f t="shared" si="4"/>
        <v>-985320</v>
      </c>
      <c r="N40" s="45">
        <f>+M40</f>
        <v>-985320</v>
      </c>
      <c r="O40" s="45">
        <f t="shared" si="4"/>
        <v>-985320</v>
      </c>
      <c r="P40" s="45">
        <f t="shared" si="4"/>
        <v>-985320</v>
      </c>
      <c r="Q40" s="45">
        <f t="shared" si="4"/>
        <v>-985320</v>
      </c>
      <c r="R40" s="45">
        <f>+Q40</f>
        <v>-985320</v>
      </c>
      <c r="S40" s="45">
        <f t="shared" si="4"/>
        <v>-985320</v>
      </c>
      <c r="T40" s="45">
        <f t="shared" si="4"/>
        <v>-985320</v>
      </c>
      <c r="U40" s="45">
        <f t="shared" si="4"/>
        <v>-985320</v>
      </c>
      <c r="V40" s="45">
        <f>+U40</f>
        <v>-985320</v>
      </c>
      <c r="W40" s="45">
        <f>+V40</f>
        <v>-985320</v>
      </c>
      <c r="X40" s="45">
        <f t="shared" si="4"/>
        <v>0</v>
      </c>
      <c r="Y40" s="45">
        <f t="shared" si="4"/>
        <v>-492660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-492660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148847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-38040</v>
      </c>
      <c r="D14" s="18"/>
      <c r="E14" s="19">
        <v>-294123</v>
      </c>
      <c r="F14" s="20">
        <v>-294123</v>
      </c>
      <c r="G14" s="20">
        <v>-6506</v>
      </c>
      <c r="H14" s="20"/>
      <c r="I14" s="20"/>
      <c r="J14" s="20">
        <v>-6506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-6506</v>
      </c>
      <c r="X14" s="20">
        <v>-73530</v>
      </c>
      <c r="Y14" s="20">
        <v>67024</v>
      </c>
      <c r="Z14" s="21">
        <v>-91.151910784713721</v>
      </c>
      <c r="AA14" s="22">
        <v>-294123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110807</v>
      </c>
      <c r="D17" s="26">
        <f>SUM(D6:D16)</f>
        <v>0</v>
      </c>
      <c r="E17" s="27">
        <f t="shared" si="0"/>
        <v>-294123</v>
      </c>
      <c r="F17" s="28">
        <f t="shared" si="0"/>
        <v>-294123</v>
      </c>
      <c r="G17" s="28">
        <f t="shared" si="0"/>
        <v>-6506</v>
      </c>
      <c r="H17" s="28">
        <f t="shared" si="0"/>
        <v>0</v>
      </c>
      <c r="I17" s="28">
        <f t="shared" si="0"/>
        <v>0</v>
      </c>
      <c r="J17" s="28">
        <f t="shared" si="0"/>
        <v>-6506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-6506</v>
      </c>
      <c r="X17" s="28">
        <f t="shared" si="0"/>
        <v>-73530</v>
      </c>
      <c r="Y17" s="28">
        <f t="shared" si="0"/>
        <v>67024</v>
      </c>
      <c r="Z17" s="29">
        <f>+IF(X17&lt;&gt;0,+(Y17/X17)*100,0)</f>
        <v>-91.151910784713721</v>
      </c>
      <c r="AA17" s="30">
        <f>SUM(AA6:AA16)</f>
        <v>-294123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110807</v>
      </c>
      <c r="D38" s="32">
        <f>+D17+D27+D36</f>
        <v>0</v>
      </c>
      <c r="E38" s="33">
        <f t="shared" si="3"/>
        <v>-294123</v>
      </c>
      <c r="F38" s="2">
        <f t="shared" si="3"/>
        <v>-294123</v>
      </c>
      <c r="G38" s="2">
        <f t="shared" si="3"/>
        <v>-6506</v>
      </c>
      <c r="H38" s="2">
        <f t="shared" si="3"/>
        <v>0</v>
      </c>
      <c r="I38" s="2">
        <f t="shared" si="3"/>
        <v>0</v>
      </c>
      <c r="J38" s="2">
        <f t="shared" si="3"/>
        <v>-6506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-6506</v>
      </c>
      <c r="X38" s="2">
        <f t="shared" si="3"/>
        <v>-73530</v>
      </c>
      <c r="Y38" s="2">
        <f t="shared" si="3"/>
        <v>67024</v>
      </c>
      <c r="Z38" s="34">
        <f>+IF(X38&lt;&gt;0,+(Y38/X38)*100,0)</f>
        <v>-91.151910784713721</v>
      </c>
      <c r="AA38" s="35">
        <f>+AA17+AA27+AA36</f>
        <v>-294123</v>
      </c>
    </row>
    <row r="39" spans="1:27" ht="13.5" x14ac:dyDescent="0.25">
      <c r="A39" s="23" t="s">
        <v>60</v>
      </c>
      <c r="B39" s="17"/>
      <c r="C39" s="32">
        <v>-72507</v>
      </c>
      <c r="D39" s="32"/>
      <c r="E39" s="33"/>
      <c r="F39" s="2"/>
      <c r="G39" s="2">
        <v>479064</v>
      </c>
      <c r="H39" s="2">
        <f>+G40+H60</f>
        <v>472558</v>
      </c>
      <c r="I39" s="2">
        <f>+H40+I60</f>
        <v>472558</v>
      </c>
      <c r="J39" s="2">
        <f>+G39</f>
        <v>479064</v>
      </c>
      <c r="K39" s="2">
        <f>+I40+K60</f>
        <v>472558</v>
      </c>
      <c r="L39" s="2">
        <f>+K40+L60</f>
        <v>472558</v>
      </c>
      <c r="M39" s="2">
        <f>+L40+M60</f>
        <v>472558</v>
      </c>
      <c r="N39" s="2">
        <f>+K39</f>
        <v>472558</v>
      </c>
      <c r="O39" s="2">
        <f>+M40+O60</f>
        <v>472558</v>
      </c>
      <c r="P39" s="2">
        <f>+O40+P60</f>
        <v>472558</v>
      </c>
      <c r="Q39" s="2">
        <f>+P40+Q60</f>
        <v>472558</v>
      </c>
      <c r="R39" s="2">
        <f>+O39</f>
        <v>472558</v>
      </c>
      <c r="S39" s="2">
        <f>+Q40+S60</f>
        <v>472558</v>
      </c>
      <c r="T39" s="2">
        <f>+S40+T60</f>
        <v>472558</v>
      </c>
      <c r="U39" s="2">
        <f>+T40+U60</f>
        <v>472558</v>
      </c>
      <c r="V39" s="2">
        <f>+S39</f>
        <v>472558</v>
      </c>
      <c r="W39" s="2">
        <f>+G39</f>
        <v>479064</v>
      </c>
      <c r="X39" s="2"/>
      <c r="Y39" s="2">
        <f>+W39-X39</f>
        <v>479064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38300</v>
      </c>
      <c r="D40" s="43">
        <f t="shared" ref="D40:AA40" si="4">+D38+D39</f>
        <v>0</v>
      </c>
      <c r="E40" s="44">
        <f t="shared" si="4"/>
        <v>-294123</v>
      </c>
      <c r="F40" s="45">
        <f t="shared" si="4"/>
        <v>-294123</v>
      </c>
      <c r="G40" s="45">
        <f t="shared" si="4"/>
        <v>472558</v>
      </c>
      <c r="H40" s="45">
        <f t="shared" si="4"/>
        <v>472558</v>
      </c>
      <c r="I40" s="45">
        <f t="shared" si="4"/>
        <v>472558</v>
      </c>
      <c r="J40" s="45">
        <f>+I40</f>
        <v>472558</v>
      </c>
      <c r="K40" s="45">
        <f t="shared" si="4"/>
        <v>472558</v>
      </c>
      <c r="L40" s="45">
        <f t="shared" si="4"/>
        <v>472558</v>
      </c>
      <c r="M40" s="45">
        <f t="shared" si="4"/>
        <v>472558</v>
      </c>
      <c r="N40" s="45">
        <f>+M40</f>
        <v>472558</v>
      </c>
      <c r="O40" s="45">
        <f t="shared" si="4"/>
        <v>472558</v>
      </c>
      <c r="P40" s="45">
        <f t="shared" si="4"/>
        <v>472558</v>
      </c>
      <c r="Q40" s="45">
        <f t="shared" si="4"/>
        <v>472558</v>
      </c>
      <c r="R40" s="45">
        <f>+Q40</f>
        <v>472558</v>
      </c>
      <c r="S40" s="45">
        <f t="shared" si="4"/>
        <v>472558</v>
      </c>
      <c r="T40" s="45">
        <f t="shared" si="4"/>
        <v>472558</v>
      </c>
      <c r="U40" s="45">
        <f t="shared" si="4"/>
        <v>472558</v>
      </c>
      <c r="V40" s="45">
        <f>+U40</f>
        <v>472558</v>
      </c>
      <c r="W40" s="45">
        <f>+V40</f>
        <v>472558</v>
      </c>
      <c r="X40" s="45">
        <f t="shared" si="4"/>
        <v>-73530</v>
      </c>
      <c r="Y40" s="45">
        <f t="shared" si="4"/>
        <v>546088</v>
      </c>
      <c r="Z40" s="46">
        <f>+IF(X40&lt;&gt;0,+(Y40/X40)*100,0)</f>
        <v>-742.67373861009116</v>
      </c>
      <c r="AA40" s="47">
        <f t="shared" si="4"/>
        <v>-294123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479064</v>
      </c>
      <c r="J60">
        <v>479064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480806</v>
      </c>
      <c r="D8" s="18"/>
      <c r="E8" s="19"/>
      <c r="F8" s="20"/>
      <c r="G8" s="20">
        <v>52014</v>
      </c>
      <c r="H8" s="20">
        <v>32249</v>
      </c>
      <c r="I8" s="20">
        <v>35338</v>
      </c>
      <c r="J8" s="20">
        <v>119601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119601</v>
      </c>
      <c r="X8" s="20"/>
      <c r="Y8" s="20">
        <v>119601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480806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52014</v>
      </c>
      <c r="H17" s="28">
        <f t="shared" si="0"/>
        <v>32249</v>
      </c>
      <c r="I17" s="28">
        <f t="shared" si="0"/>
        <v>35338</v>
      </c>
      <c r="J17" s="28">
        <f t="shared" si="0"/>
        <v>119601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119601</v>
      </c>
      <c r="X17" s="28">
        <f t="shared" si="0"/>
        <v>0</v>
      </c>
      <c r="Y17" s="28">
        <f t="shared" si="0"/>
        <v>119601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480806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52014</v>
      </c>
      <c r="H38" s="2">
        <f t="shared" si="3"/>
        <v>32249</v>
      </c>
      <c r="I38" s="2">
        <f t="shared" si="3"/>
        <v>35338</v>
      </c>
      <c r="J38" s="2">
        <f t="shared" si="3"/>
        <v>119601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119601</v>
      </c>
      <c r="X38" s="2">
        <f t="shared" si="3"/>
        <v>0</v>
      </c>
      <c r="Y38" s="2">
        <f t="shared" si="3"/>
        <v>119601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2699130</v>
      </c>
      <c r="D39" s="32"/>
      <c r="E39" s="33"/>
      <c r="F39" s="2"/>
      <c r="G39" s="2">
        <v>3179936</v>
      </c>
      <c r="H39" s="2">
        <f>+G40+H60</f>
        <v>3231950</v>
      </c>
      <c r="I39" s="2">
        <f>+H40+I60</f>
        <v>3264199</v>
      </c>
      <c r="J39" s="2">
        <f>+G39</f>
        <v>3179936</v>
      </c>
      <c r="K39" s="2">
        <f>+I40+K60</f>
        <v>3299537</v>
      </c>
      <c r="L39" s="2">
        <f>+K40+L60</f>
        <v>3299537</v>
      </c>
      <c r="M39" s="2">
        <f>+L40+M60</f>
        <v>3299537</v>
      </c>
      <c r="N39" s="2">
        <f>+K39</f>
        <v>3299537</v>
      </c>
      <c r="O39" s="2">
        <f>+M40+O60</f>
        <v>3299537</v>
      </c>
      <c r="P39" s="2">
        <f>+O40+P60</f>
        <v>3299537</v>
      </c>
      <c r="Q39" s="2">
        <f>+P40+Q60</f>
        <v>3299537</v>
      </c>
      <c r="R39" s="2">
        <f>+O39</f>
        <v>3299537</v>
      </c>
      <c r="S39" s="2">
        <f>+Q40+S60</f>
        <v>3299537</v>
      </c>
      <c r="T39" s="2">
        <f>+S40+T60</f>
        <v>3299537</v>
      </c>
      <c r="U39" s="2">
        <f>+T40+U60</f>
        <v>3299537</v>
      </c>
      <c r="V39" s="2">
        <f>+S39</f>
        <v>3299537</v>
      </c>
      <c r="W39" s="2">
        <f>+G39</f>
        <v>3179936</v>
      </c>
      <c r="X39" s="2"/>
      <c r="Y39" s="2">
        <f>+W39-X39</f>
        <v>3179936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3179936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3231950</v>
      </c>
      <c r="H40" s="45">
        <f t="shared" si="4"/>
        <v>3264199</v>
      </c>
      <c r="I40" s="45">
        <f t="shared" si="4"/>
        <v>3299537</v>
      </c>
      <c r="J40" s="45">
        <f>+I40</f>
        <v>3299537</v>
      </c>
      <c r="K40" s="45">
        <f t="shared" si="4"/>
        <v>3299537</v>
      </c>
      <c r="L40" s="45">
        <f t="shared" si="4"/>
        <v>3299537</v>
      </c>
      <c r="M40" s="45">
        <f t="shared" si="4"/>
        <v>3299537</v>
      </c>
      <c r="N40" s="45">
        <f>+M40</f>
        <v>3299537</v>
      </c>
      <c r="O40" s="45">
        <f t="shared" si="4"/>
        <v>3299537</v>
      </c>
      <c r="P40" s="45">
        <f t="shared" si="4"/>
        <v>3299537</v>
      </c>
      <c r="Q40" s="45">
        <f t="shared" si="4"/>
        <v>3299537</v>
      </c>
      <c r="R40" s="45">
        <f>+Q40</f>
        <v>3299537</v>
      </c>
      <c r="S40" s="45">
        <f t="shared" si="4"/>
        <v>3299537</v>
      </c>
      <c r="T40" s="45">
        <f t="shared" si="4"/>
        <v>3299537</v>
      </c>
      <c r="U40" s="45">
        <f t="shared" si="4"/>
        <v>3299537</v>
      </c>
      <c r="V40" s="45">
        <f>+U40</f>
        <v>3299537</v>
      </c>
      <c r="W40" s="45">
        <f>+V40</f>
        <v>3299537</v>
      </c>
      <c r="X40" s="45">
        <f t="shared" si="4"/>
        <v>0</v>
      </c>
      <c r="Y40" s="45">
        <f t="shared" si="4"/>
        <v>3299537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3179936</v>
      </c>
      <c r="J60">
        <v>3179936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233125</v>
      </c>
      <c r="F7" s="20">
        <v>233125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58281</v>
      </c>
      <c r="Y7" s="20">
        <v>-58281</v>
      </c>
      <c r="Z7" s="21">
        <v>-100</v>
      </c>
      <c r="AA7" s="22">
        <v>233125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-3</v>
      </c>
      <c r="F9" s="20">
        <v>-3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-3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-4798471</v>
      </c>
      <c r="D14" s="18"/>
      <c r="E14" s="19">
        <v>-39872880</v>
      </c>
      <c r="F14" s="20">
        <v>-39872880</v>
      </c>
      <c r="G14" s="20">
        <v>-945678</v>
      </c>
      <c r="H14" s="20">
        <v>-708</v>
      </c>
      <c r="I14" s="20">
        <v>-708</v>
      </c>
      <c r="J14" s="20">
        <v>-947094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-947094</v>
      </c>
      <c r="X14" s="20">
        <v>-9968220</v>
      </c>
      <c r="Y14" s="20">
        <v>9021126</v>
      </c>
      <c r="Z14" s="21">
        <v>-90.498865394222832</v>
      </c>
      <c r="AA14" s="22">
        <v>-39872880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-14796</v>
      </c>
      <c r="F15" s="20">
        <v>-14796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-3699</v>
      </c>
      <c r="Y15" s="20">
        <v>3699</v>
      </c>
      <c r="Z15" s="21">
        <v>-100</v>
      </c>
      <c r="AA15" s="22">
        <v>-14796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-4798471</v>
      </c>
      <c r="D17" s="26">
        <f>SUM(D6:D16)</f>
        <v>0</v>
      </c>
      <c r="E17" s="27">
        <f t="shared" si="0"/>
        <v>-39654554</v>
      </c>
      <c r="F17" s="28">
        <f t="shared" si="0"/>
        <v>-39654554</v>
      </c>
      <c r="G17" s="28">
        <f t="shared" si="0"/>
        <v>-945678</v>
      </c>
      <c r="H17" s="28">
        <f t="shared" si="0"/>
        <v>-708</v>
      </c>
      <c r="I17" s="28">
        <f t="shared" si="0"/>
        <v>-708</v>
      </c>
      <c r="J17" s="28">
        <f t="shared" si="0"/>
        <v>-947094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-947094</v>
      </c>
      <c r="X17" s="28">
        <f t="shared" si="0"/>
        <v>-9913638</v>
      </c>
      <c r="Y17" s="28">
        <f t="shared" si="0"/>
        <v>8966544</v>
      </c>
      <c r="Z17" s="29">
        <f>+IF(X17&lt;&gt;0,+(Y17/X17)*100,0)</f>
        <v>-90.446554534268856</v>
      </c>
      <c r="AA17" s="30">
        <f>SUM(AA6:AA16)</f>
        <v>-39654554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-4798471</v>
      </c>
      <c r="D38" s="32">
        <f>+D17+D27+D36</f>
        <v>0</v>
      </c>
      <c r="E38" s="33">
        <f t="shared" si="3"/>
        <v>-39654554</v>
      </c>
      <c r="F38" s="2">
        <f t="shared" si="3"/>
        <v>-39654554</v>
      </c>
      <c r="G38" s="2">
        <f t="shared" si="3"/>
        <v>-945678</v>
      </c>
      <c r="H38" s="2">
        <f t="shared" si="3"/>
        <v>-708</v>
      </c>
      <c r="I38" s="2">
        <f t="shared" si="3"/>
        <v>-708</v>
      </c>
      <c r="J38" s="2">
        <f t="shared" si="3"/>
        <v>-947094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-947094</v>
      </c>
      <c r="X38" s="2">
        <f t="shared" si="3"/>
        <v>-9913638</v>
      </c>
      <c r="Y38" s="2">
        <f t="shared" si="3"/>
        <v>8966544</v>
      </c>
      <c r="Z38" s="34">
        <f>+IF(X38&lt;&gt;0,+(Y38/X38)*100,0)</f>
        <v>-90.446554534268856</v>
      </c>
      <c r="AA38" s="35">
        <f>+AA17+AA27+AA36</f>
        <v>-39654554</v>
      </c>
    </row>
    <row r="39" spans="1:27" ht="13.5" x14ac:dyDescent="0.25">
      <c r="A39" s="23" t="s">
        <v>60</v>
      </c>
      <c r="B39" s="17"/>
      <c r="C39" s="32">
        <v>-25152217</v>
      </c>
      <c r="D39" s="32"/>
      <c r="E39" s="33">
        <v>-25152217</v>
      </c>
      <c r="F39" s="2">
        <v>-25152217</v>
      </c>
      <c r="G39" s="2">
        <v>-29950689</v>
      </c>
      <c r="H39" s="2">
        <f>+G40+H60</f>
        <v>-30896367</v>
      </c>
      <c r="I39" s="2">
        <f>+H40+I60</f>
        <v>-30897075</v>
      </c>
      <c r="J39" s="2">
        <f>+G39</f>
        <v>-29950689</v>
      </c>
      <c r="K39" s="2">
        <f>+I40+K60</f>
        <v>-30897783</v>
      </c>
      <c r="L39" s="2">
        <f>+K40+L60</f>
        <v>-30897783</v>
      </c>
      <c r="M39" s="2">
        <f>+L40+M60</f>
        <v>-30897783</v>
      </c>
      <c r="N39" s="2">
        <f>+K39</f>
        <v>-30897783</v>
      </c>
      <c r="O39" s="2">
        <f>+M40+O60</f>
        <v>-30897783</v>
      </c>
      <c r="P39" s="2">
        <f>+O40+P60</f>
        <v>-30897783</v>
      </c>
      <c r="Q39" s="2">
        <f>+P40+Q60</f>
        <v>-30897783</v>
      </c>
      <c r="R39" s="2">
        <f>+O39</f>
        <v>-30897783</v>
      </c>
      <c r="S39" s="2">
        <f>+Q40+S60</f>
        <v>-30897783</v>
      </c>
      <c r="T39" s="2">
        <f>+S40+T60</f>
        <v>-30897783</v>
      </c>
      <c r="U39" s="2">
        <f>+T40+U60</f>
        <v>-30897783</v>
      </c>
      <c r="V39" s="2">
        <f>+S39</f>
        <v>-30897783</v>
      </c>
      <c r="W39" s="2">
        <f>+G39</f>
        <v>-29950689</v>
      </c>
      <c r="X39" s="2">
        <v>-25152217</v>
      </c>
      <c r="Y39" s="2">
        <f>+W39-X39</f>
        <v>-4798472</v>
      </c>
      <c r="Z39" s="34">
        <f>+IF(X39&lt;&gt;0,+(Y39/X39)*100,0)</f>
        <v>19.077729808072185</v>
      </c>
      <c r="AA39" s="35">
        <v>-25152217</v>
      </c>
    </row>
    <row r="40" spans="1:27" ht="13.5" x14ac:dyDescent="0.25">
      <c r="A40" s="41" t="s">
        <v>62</v>
      </c>
      <c r="B40" s="42" t="s">
        <v>61</v>
      </c>
      <c r="C40" s="43">
        <f>+C38+C39</f>
        <v>-29950688</v>
      </c>
      <c r="D40" s="43">
        <f t="shared" ref="D40:AA40" si="4">+D38+D39</f>
        <v>0</v>
      </c>
      <c r="E40" s="44">
        <f t="shared" si="4"/>
        <v>-64806771</v>
      </c>
      <c r="F40" s="45">
        <f t="shared" si="4"/>
        <v>-64806771</v>
      </c>
      <c r="G40" s="45">
        <f t="shared" si="4"/>
        <v>-30896367</v>
      </c>
      <c r="H40" s="45">
        <f t="shared" si="4"/>
        <v>-30897075</v>
      </c>
      <c r="I40" s="45">
        <f t="shared" si="4"/>
        <v>-30897783</v>
      </c>
      <c r="J40" s="45">
        <f>+I40</f>
        <v>-30897783</v>
      </c>
      <c r="K40" s="45">
        <f t="shared" si="4"/>
        <v>-30897783</v>
      </c>
      <c r="L40" s="45">
        <f t="shared" si="4"/>
        <v>-30897783</v>
      </c>
      <c r="M40" s="45">
        <f t="shared" si="4"/>
        <v>-30897783</v>
      </c>
      <c r="N40" s="45">
        <f>+M40</f>
        <v>-30897783</v>
      </c>
      <c r="O40" s="45">
        <f t="shared" si="4"/>
        <v>-30897783</v>
      </c>
      <c r="P40" s="45">
        <f t="shared" si="4"/>
        <v>-30897783</v>
      </c>
      <c r="Q40" s="45">
        <f t="shared" si="4"/>
        <v>-30897783</v>
      </c>
      <c r="R40" s="45">
        <f>+Q40</f>
        <v>-30897783</v>
      </c>
      <c r="S40" s="45">
        <f t="shared" si="4"/>
        <v>-30897783</v>
      </c>
      <c r="T40" s="45">
        <f t="shared" si="4"/>
        <v>-30897783</v>
      </c>
      <c r="U40" s="45">
        <f t="shared" si="4"/>
        <v>-30897783</v>
      </c>
      <c r="V40" s="45">
        <f>+U40</f>
        <v>-30897783</v>
      </c>
      <c r="W40" s="45">
        <f>+V40</f>
        <v>-30897783</v>
      </c>
      <c r="X40" s="45">
        <f t="shared" si="4"/>
        <v>-35065855</v>
      </c>
      <c r="Y40" s="45">
        <f t="shared" si="4"/>
        <v>4168072</v>
      </c>
      <c r="Z40" s="46">
        <f>+IF(X40&lt;&gt;0,+(Y40/X40)*100,0)</f>
        <v>-11.886412009631592</v>
      </c>
      <c r="AA40" s="47">
        <f t="shared" si="4"/>
        <v>-64806771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-29950689</v>
      </c>
      <c r="J60">
        <v>-29950689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2731287</v>
      </c>
      <c r="D7" s="18"/>
      <c r="E7" s="19"/>
      <c r="F7" s="20"/>
      <c r="G7" s="20">
        <v>155707</v>
      </c>
      <c r="H7" s="20">
        <v>147140</v>
      </c>
      <c r="I7" s="20">
        <v>151362</v>
      </c>
      <c r="J7" s="20">
        <v>454209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454209</v>
      </c>
      <c r="X7" s="20"/>
      <c r="Y7" s="20">
        <v>454209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2731287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155707</v>
      </c>
      <c r="H17" s="28">
        <f t="shared" si="0"/>
        <v>147140</v>
      </c>
      <c r="I17" s="28">
        <f t="shared" si="0"/>
        <v>151362</v>
      </c>
      <c r="J17" s="28">
        <f t="shared" si="0"/>
        <v>454209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454209</v>
      </c>
      <c r="X17" s="28">
        <f t="shared" si="0"/>
        <v>0</v>
      </c>
      <c r="Y17" s="28">
        <f t="shared" si="0"/>
        <v>454209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-3474582</v>
      </c>
      <c r="D26" s="18"/>
      <c r="E26" s="19"/>
      <c r="F26" s="20"/>
      <c r="G26" s="20"/>
      <c r="H26" s="20">
        <v>-2454076</v>
      </c>
      <c r="I26" s="20">
        <v>-292089</v>
      </c>
      <c r="J26" s="20">
        <v>-2746165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-2746165</v>
      </c>
      <c r="X26" s="20"/>
      <c r="Y26" s="20">
        <v>-2746165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-3474582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-2454076</v>
      </c>
      <c r="I27" s="28">
        <f t="shared" si="1"/>
        <v>-292089</v>
      </c>
      <c r="J27" s="28">
        <f t="shared" si="1"/>
        <v>-2746165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-2746165</v>
      </c>
      <c r="X27" s="28">
        <f t="shared" si="1"/>
        <v>0</v>
      </c>
      <c r="Y27" s="28">
        <f t="shared" si="1"/>
        <v>-2746165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-743295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155707</v>
      </c>
      <c r="H38" s="2">
        <f t="shared" si="3"/>
        <v>-2306936</v>
      </c>
      <c r="I38" s="2">
        <f t="shared" si="3"/>
        <v>-140727</v>
      </c>
      <c r="J38" s="2">
        <f t="shared" si="3"/>
        <v>-2291956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-2291956</v>
      </c>
      <c r="X38" s="2">
        <f t="shared" si="3"/>
        <v>0</v>
      </c>
      <c r="Y38" s="2">
        <f t="shared" si="3"/>
        <v>-2291956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5937045</v>
      </c>
      <c r="D39" s="32"/>
      <c r="E39" s="33"/>
      <c r="F39" s="2"/>
      <c r="G39" s="2">
        <v>5193750</v>
      </c>
      <c r="H39" s="2">
        <f>+G40+H60</f>
        <v>5349457</v>
      </c>
      <c r="I39" s="2">
        <f>+H40+I60</f>
        <v>3042521</v>
      </c>
      <c r="J39" s="2">
        <f>+G39</f>
        <v>5193750</v>
      </c>
      <c r="K39" s="2">
        <f>+I40+K60</f>
        <v>2901794</v>
      </c>
      <c r="L39" s="2">
        <f>+K40+L60</f>
        <v>2901794</v>
      </c>
      <c r="M39" s="2">
        <f>+L40+M60</f>
        <v>2901794</v>
      </c>
      <c r="N39" s="2">
        <f>+K39</f>
        <v>2901794</v>
      </c>
      <c r="O39" s="2">
        <f>+M40+O60</f>
        <v>2901794</v>
      </c>
      <c r="P39" s="2">
        <f>+O40+P60</f>
        <v>2901794</v>
      </c>
      <c r="Q39" s="2">
        <f>+P40+Q60</f>
        <v>2901794</v>
      </c>
      <c r="R39" s="2">
        <f>+O39</f>
        <v>2901794</v>
      </c>
      <c r="S39" s="2">
        <f>+Q40+S60</f>
        <v>2901794</v>
      </c>
      <c r="T39" s="2">
        <f>+S40+T60</f>
        <v>2901794</v>
      </c>
      <c r="U39" s="2">
        <f>+T40+U60</f>
        <v>2901794</v>
      </c>
      <c r="V39" s="2">
        <f>+S39</f>
        <v>2901794</v>
      </c>
      <c r="W39" s="2">
        <f>+G39</f>
        <v>5193750</v>
      </c>
      <c r="X39" s="2"/>
      <c r="Y39" s="2">
        <f>+W39-X39</f>
        <v>5193750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5193750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5349457</v>
      </c>
      <c r="H40" s="45">
        <f t="shared" si="4"/>
        <v>3042521</v>
      </c>
      <c r="I40" s="45">
        <f t="shared" si="4"/>
        <v>2901794</v>
      </c>
      <c r="J40" s="45">
        <f>+I40</f>
        <v>2901794</v>
      </c>
      <c r="K40" s="45">
        <f t="shared" si="4"/>
        <v>2901794</v>
      </c>
      <c r="L40" s="45">
        <f t="shared" si="4"/>
        <v>2901794</v>
      </c>
      <c r="M40" s="45">
        <f t="shared" si="4"/>
        <v>2901794</v>
      </c>
      <c r="N40" s="45">
        <f>+M40</f>
        <v>2901794</v>
      </c>
      <c r="O40" s="45">
        <f t="shared" si="4"/>
        <v>2901794</v>
      </c>
      <c r="P40" s="45">
        <f t="shared" si="4"/>
        <v>2901794</v>
      </c>
      <c r="Q40" s="45">
        <f t="shared" si="4"/>
        <v>2901794</v>
      </c>
      <c r="R40" s="45">
        <f>+Q40</f>
        <v>2901794</v>
      </c>
      <c r="S40" s="45">
        <f t="shared" si="4"/>
        <v>2901794</v>
      </c>
      <c r="T40" s="45">
        <f t="shared" si="4"/>
        <v>2901794</v>
      </c>
      <c r="U40" s="45">
        <f t="shared" si="4"/>
        <v>2901794</v>
      </c>
      <c r="V40" s="45">
        <f>+U40</f>
        <v>2901794</v>
      </c>
      <c r="W40" s="45">
        <f>+V40</f>
        <v>2901794</v>
      </c>
      <c r="X40" s="45">
        <f t="shared" si="4"/>
        <v>0</v>
      </c>
      <c r="Y40" s="45">
        <f t="shared" si="4"/>
        <v>2901794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5193750</v>
      </c>
      <c r="J60">
        <v>5193750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281478</v>
      </c>
      <c r="D39" s="32"/>
      <c r="E39" s="33"/>
      <c r="F39" s="2"/>
      <c r="G39" s="2">
        <v>281478</v>
      </c>
      <c r="H39" s="2">
        <f>+G40+H60</f>
        <v>281478</v>
      </c>
      <c r="I39" s="2">
        <f>+H40+I60</f>
        <v>281478</v>
      </c>
      <c r="J39" s="2">
        <f>+G39</f>
        <v>281478</v>
      </c>
      <c r="K39" s="2">
        <f>+I40+K60</f>
        <v>281478</v>
      </c>
      <c r="L39" s="2">
        <f>+K40+L60</f>
        <v>281478</v>
      </c>
      <c r="M39" s="2">
        <f>+L40+M60</f>
        <v>281478</v>
      </c>
      <c r="N39" s="2">
        <f>+K39</f>
        <v>281478</v>
      </c>
      <c r="O39" s="2">
        <f>+M40+O60</f>
        <v>281478</v>
      </c>
      <c r="P39" s="2">
        <f>+O40+P60</f>
        <v>281478</v>
      </c>
      <c r="Q39" s="2">
        <f>+P40+Q60</f>
        <v>281478</v>
      </c>
      <c r="R39" s="2">
        <f>+O39</f>
        <v>281478</v>
      </c>
      <c r="S39" s="2">
        <f>+Q40+S60</f>
        <v>281478</v>
      </c>
      <c r="T39" s="2">
        <f>+S40+T60</f>
        <v>281478</v>
      </c>
      <c r="U39" s="2">
        <f>+T40+U60</f>
        <v>281478</v>
      </c>
      <c r="V39" s="2">
        <f>+S39</f>
        <v>281478</v>
      </c>
      <c r="W39" s="2">
        <f>+G39</f>
        <v>281478</v>
      </c>
      <c r="X39" s="2"/>
      <c r="Y39" s="2">
        <f>+W39-X39</f>
        <v>281478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281478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281478</v>
      </c>
      <c r="H40" s="45">
        <f t="shared" si="4"/>
        <v>281478</v>
      </c>
      <c r="I40" s="45">
        <f t="shared" si="4"/>
        <v>281478</v>
      </c>
      <c r="J40" s="45">
        <f>+I40</f>
        <v>281478</v>
      </c>
      <c r="K40" s="45">
        <f t="shared" si="4"/>
        <v>281478</v>
      </c>
      <c r="L40" s="45">
        <f t="shared" si="4"/>
        <v>281478</v>
      </c>
      <c r="M40" s="45">
        <f t="shared" si="4"/>
        <v>281478</v>
      </c>
      <c r="N40" s="45">
        <f>+M40</f>
        <v>281478</v>
      </c>
      <c r="O40" s="45">
        <f t="shared" si="4"/>
        <v>281478</v>
      </c>
      <c r="P40" s="45">
        <f t="shared" si="4"/>
        <v>281478</v>
      </c>
      <c r="Q40" s="45">
        <f t="shared" si="4"/>
        <v>281478</v>
      </c>
      <c r="R40" s="45">
        <f>+Q40</f>
        <v>281478</v>
      </c>
      <c r="S40" s="45">
        <f t="shared" si="4"/>
        <v>281478</v>
      </c>
      <c r="T40" s="45">
        <f t="shared" si="4"/>
        <v>281478</v>
      </c>
      <c r="U40" s="45">
        <f t="shared" si="4"/>
        <v>281478</v>
      </c>
      <c r="V40" s="45">
        <f>+U40</f>
        <v>281478</v>
      </c>
      <c r="W40" s="45">
        <f>+V40</f>
        <v>281478</v>
      </c>
      <c r="X40" s="45">
        <f t="shared" si="4"/>
        <v>0</v>
      </c>
      <c r="Y40" s="45">
        <f t="shared" si="4"/>
        <v>281478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281478</v>
      </c>
      <c r="J60">
        <v>281478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2400</v>
      </c>
      <c r="F8" s="20">
        <v>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334</v>
      </c>
      <c r="Y8" s="20">
        <v>-334</v>
      </c>
      <c r="Z8" s="21">
        <v>-100</v>
      </c>
      <c r="AA8" s="22">
        <v>2400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90000000</v>
      </c>
      <c r="F9" s="20">
        <v>90000000</v>
      </c>
      <c r="G9" s="20">
        <v>37499985</v>
      </c>
      <c r="H9" s="20"/>
      <c r="I9" s="20"/>
      <c r="J9" s="20">
        <v>37499985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37499985</v>
      </c>
      <c r="X9" s="20"/>
      <c r="Y9" s="20">
        <v>37499985</v>
      </c>
      <c r="Z9" s="21"/>
      <c r="AA9" s="22">
        <v>90000000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-23685125</v>
      </c>
      <c r="D14" s="18"/>
      <c r="E14" s="19">
        <v>-84991300</v>
      </c>
      <c r="F14" s="20">
        <v>-84991300</v>
      </c>
      <c r="G14" s="20">
        <v>-222180</v>
      </c>
      <c r="H14" s="20">
        <v>-1162050</v>
      </c>
      <c r="I14" s="20"/>
      <c r="J14" s="20">
        <v>-1384230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-1384230</v>
      </c>
      <c r="X14" s="20">
        <v>-12065949</v>
      </c>
      <c r="Y14" s="20">
        <v>10681719</v>
      </c>
      <c r="Z14" s="21">
        <v>-88.527798352205863</v>
      </c>
      <c r="AA14" s="22">
        <v>-84991300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-23685125</v>
      </c>
      <c r="D17" s="26">
        <f>SUM(D6:D16)</f>
        <v>0</v>
      </c>
      <c r="E17" s="27">
        <f t="shared" si="0"/>
        <v>5011100</v>
      </c>
      <c r="F17" s="28">
        <f t="shared" si="0"/>
        <v>5011100</v>
      </c>
      <c r="G17" s="28">
        <f t="shared" si="0"/>
        <v>37277805</v>
      </c>
      <c r="H17" s="28">
        <f t="shared" si="0"/>
        <v>-1162050</v>
      </c>
      <c r="I17" s="28">
        <f t="shared" si="0"/>
        <v>0</v>
      </c>
      <c r="J17" s="28">
        <f t="shared" si="0"/>
        <v>36115755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36115755</v>
      </c>
      <c r="X17" s="28">
        <f t="shared" si="0"/>
        <v>-12065615</v>
      </c>
      <c r="Y17" s="28">
        <f t="shared" si="0"/>
        <v>48181370</v>
      </c>
      <c r="Z17" s="29">
        <f>+IF(X17&lt;&gt;0,+(Y17/X17)*100,0)</f>
        <v>-399.32792485090897</v>
      </c>
      <c r="AA17" s="30">
        <f>SUM(AA6:AA16)</f>
        <v>5011100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-75469830</v>
      </c>
      <c r="D26" s="18"/>
      <c r="E26" s="19">
        <v>-38520836</v>
      </c>
      <c r="F26" s="20">
        <v>-38520836</v>
      </c>
      <c r="G26" s="20">
        <v>-14330757</v>
      </c>
      <c r="H26" s="20">
        <v>-4057968</v>
      </c>
      <c r="I26" s="20">
        <v>-7013325</v>
      </c>
      <c r="J26" s="20">
        <v>-25402050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-25402050</v>
      </c>
      <c r="X26" s="20">
        <v>-5884055</v>
      </c>
      <c r="Y26" s="20">
        <v>-19517995</v>
      </c>
      <c r="Z26" s="21">
        <v>331.70993473038573</v>
      </c>
      <c r="AA26" s="22">
        <v>-38520836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-75469830</v>
      </c>
      <c r="D27" s="26">
        <f>SUM(D21:D26)</f>
        <v>0</v>
      </c>
      <c r="E27" s="27">
        <f t="shared" si="1"/>
        <v>-38520836</v>
      </c>
      <c r="F27" s="28">
        <f t="shared" si="1"/>
        <v>-38520836</v>
      </c>
      <c r="G27" s="28">
        <f t="shared" si="1"/>
        <v>-14330757</v>
      </c>
      <c r="H27" s="28">
        <f t="shared" si="1"/>
        <v>-4057968</v>
      </c>
      <c r="I27" s="28">
        <f t="shared" si="1"/>
        <v>-7013325</v>
      </c>
      <c r="J27" s="28">
        <f t="shared" si="1"/>
        <v>-25402050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-25402050</v>
      </c>
      <c r="X27" s="28">
        <f t="shared" si="1"/>
        <v>-5884055</v>
      </c>
      <c r="Y27" s="28">
        <f t="shared" si="1"/>
        <v>-19517995</v>
      </c>
      <c r="Z27" s="29">
        <f>+IF(X27&lt;&gt;0,+(Y27/X27)*100,0)</f>
        <v>331.70993473038573</v>
      </c>
      <c r="AA27" s="30">
        <f>SUM(AA21:AA26)</f>
        <v>-38520836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-99154955</v>
      </c>
      <c r="D38" s="32">
        <f>+D17+D27+D36</f>
        <v>0</v>
      </c>
      <c r="E38" s="33">
        <f t="shared" si="3"/>
        <v>-33509736</v>
      </c>
      <c r="F38" s="2">
        <f t="shared" si="3"/>
        <v>-33509736</v>
      </c>
      <c r="G38" s="2">
        <f t="shared" si="3"/>
        <v>22947048</v>
      </c>
      <c r="H38" s="2">
        <f t="shared" si="3"/>
        <v>-5220018</v>
      </c>
      <c r="I38" s="2">
        <f t="shared" si="3"/>
        <v>-7013325</v>
      </c>
      <c r="J38" s="2">
        <f t="shared" si="3"/>
        <v>10713705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10713705</v>
      </c>
      <c r="X38" s="2">
        <f t="shared" si="3"/>
        <v>-17949670</v>
      </c>
      <c r="Y38" s="2">
        <f t="shared" si="3"/>
        <v>28663375</v>
      </c>
      <c r="Z38" s="34">
        <f>+IF(X38&lt;&gt;0,+(Y38/X38)*100,0)</f>
        <v>-159.68747614858657</v>
      </c>
      <c r="AA38" s="35">
        <f>+AA17+AA27+AA36</f>
        <v>-33509736</v>
      </c>
    </row>
    <row r="39" spans="1:27" ht="13.5" x14ac:dyDescent="0.25">
      <c r="A39" s="23" t="s">
        <v>60</v>
      </c>
      <c r="B39" s="17"/>
      <c r="C39" s="32">
        <v>-17371649</v>
      </c>
      <c r="D39" s="32"/>
      <c r="E39" s="33"/>
      <c r="F39" s="2"/>
      <c r="G39" s="2">
        <v>-116526602</v>
      </c>
      <c r="H39" s="2">
        <f>+G40+H60</f>
        <v>-93579554</v>
      </c>
      <c r="I39" s="2">
        <f>+H40+I60</f>
        <v>-98799572</v>
      </c>
      <c r="J39" s="2">
        <f>+G39</f>
        <v>-116526602</v>
      </c>
      <c r="K39" s="2">
        <f>+I40+K60</f>
        <v>-105812897</v>
      </c>
      <c r="L39" s="2">
        <f>+K40+L60</f>
        <v>-105812897</v>
      </c>
      <c r="M39" s="2">
        <f>+L40+M60</f>
        <v>-105812897</v>
      </c>
      <c r="N39" s="2">
        <f>+K39</f>
        <v>-105812897</v>
      </c>
      <c r="O39" s="2">
        <f>+M40+O60</f>
        <v>-105812897</v>
      </c>
      <c r="P39" s="2">
        <f>+O40+P60</f>
        <v>-105812897</v>
      </c>
      <c r="Q39" s="2">
        <f>+P40+Q60</f>
        <v>-105812897</v>
      </c>
      <c r="R39" s="2">
        <f>+O39</f>
        <v>-105812897</v>
      </c>
      <c r="S39" s="2">
        <f>+Q40+S60</f>
        <v>-105812897</v>
      </c>
      <c r="T39" s="2">
        <f>+S40+T60</f>
        <v>-105812897</v>
      </c>
      <c r="U39" s="2">
        <f>+T40+U60</f>
        <v>-105812897</v>
      </c>
      <c r="V39" s="2">
        <f>+S39</f>
        <v>-105812897</v>
      </c>
      <c r="W39" s="2">
        <f>+G39</f>
        <v>-116526602</v>
      </c>
      <c r="X39" s="2"/>
      <c r="Y39" s="2">
        <f>+W39-X39</f>
        <v>-116526602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-116526604</v>
      </c>
      <c r="D40" s="43">
        <f t="shared" ref="D40:AA40" si="4">+D38+D39</f>
        <v>0</v>
      </c>
      <c r="E40" s="44">
        <f t="shared" si="4"/>
        <v>-33509736</v>
      </c>
      <c r="F40" s="45">
        <f t="shared" si="4"/>
        <v>-33509736</v>
      </c>
      <c r="G40" s="45">
        <f t="shared" si="4"/>
        <v>-93579554</v>
      </c>
      <c r="H40" s="45">
        <f t="shared" si="4"/>
        <v>-98799572</v>
      </c>
      <c r="I40" s="45">
        <f t="shared" si="4"/>
        <v>-105812897</v>
      </c>
      <c r="J40" s="45">
        <f>+I40</f>
        <v>-105812897</v>
      </c>
      <c r="K40" s="45">
        <f t="shared" si="4"/>
        <v>-105812897</v>
      </c>
      <c r="L40" s="45">
        <f t="shared" si="4"/>
        <v>-105812897</v>
      </c>
      <c r="M40" s="45">
        <f t="shared" si="4"/>
        <v>-105812897</v>
      </c>
      <c r="N40" s="45">
        <f>+M40</f>
        <v>-105812897</v>
      </c>
      <c r="O40" s="45">
        <f t="shared" si="4"/>
        <v>-105812897</v>
      </c>
      <c r="P40" s="45">
        <f t="shared" si="4"/>
        <v>-105812897</v>
      </c>
      <c r="Q40" s="45">
        <f t="shared" si="4"/>
        <v>-105812897</v>
      </c>
      <c r="R40" s="45">
        <f>+Q40</f>
        <v>-105812897</v>
      </c>
      <c r="S40" s="45">
        <f t="shared" si="4"/>
        <v>-105812897</v>
      </c>
      <c r="T40" s="45">
        <f t="shared" si="4"/>
        <v>-105812897</v>
      </c>
      <c r="U40" s="45">
        <f t="shared" si="4"/>
        <v>-105812897</v>
      </c>
      <c r="V40" s="45">
        <f>+U40</f>
        <v>-105812897</v>
      </c>
      <c r="W40" s="45">
        <f>+V40</f>
        <v>-105812897</v>
      </c>
      <c r="X40" s="45">
        <f t="shared" si="4"/>
        <v>-17949670</v>
      </c>
      <c r="Y40" s="45">
        <f t="shared" si="4"/>
        <v>-87863227</v>
      </c>
      <c r="Z40" s="46">
        <f>+IF(X40&lt;&gt;0,+(Y40/X40)*100,0)</f>
        <v>489.49772892760706</v>
      </c>
      <c r="AA40" s="47">
        <f t="shared" si="4"/>
        <v>-33509736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-116526602</v>
      </c>
      <c r="J60">
        <v>-116526602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156735285</v>
      </c>
      <c r="D7" s="18"/>
      <c r="E7" s="19">
        <v>135857315</v>
      </c>
      <c r="F7" s="20">
        <v>135857315</v>
      </c>
      <c r="G7" s="20">
        <v>18648115</v>
      </c>
      <c r="H7" s="20">
        <v>19908256</v>
      </c>
      <c r="I7" s="20">
        <v>14136869</v>
      </c>
      <c r="J7" s="20">
        <v>52693240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52693240</v>
      </c>
      <c r="X7" s="20">
        <v>33964344</v>
      </c>
      <c r="Y7" s="20">
        <v>18728896</v>
      </c>
      <c r="Z7" s="21">
        <v>55.142816831674999</v>
      </c>
      <c r="AA7" s="22">
        <v>135857315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494</v>
      </c>
      <c r="F8" s="20">
        <v>494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</v>
      </c>
      <c r="Y8" s="20">
        <v>-123</v>
      </c>
      <c r="Z8" s="21">
        <v>-100</v>
      </c>
      <c r="AA8" s="22">
        <v>494</v>
      </c>
    </row>
    <row r="9" spans="1:27" ht="13.5" x14ac:dyDescent="0.25">
      <c r="A9" s="23" t="s">
        <v>37</v>
      </c>
      <c r="B9" s="17" t="s">
        <v>6</v>
      </c>
      <c r="C9" s="18">
        <v>2376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48505000</v>
      </c>
      <c r="F10" s="20">
        <v>48505000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12126249</v>
      </c>
      <c r="Y10" s="20">
        <v>-12126249</v>
      </c>
      <c r="Z10" s="21">
        <v>-100</v>
      </c>
      <c r="AA10" s="22">
        <v>48505000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8157000</v>
      </c>
      <c r="F11" s="20">
        <v>8157000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2039250</v>
      </c>
      <c r="Y11" s="20">
        <v>-2039250</v>
      </c>
      <c r="Z11" s="21">
        <v>-100</v>
      </c>
      <c r="AA11" s="22">
        <v>8157000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-47247299</v>
      </c>
      <c r="D14" s="18"/>
      <c r="E14" s="19">
        <v>-88095039</v>
      </c>
      <c r="F14" s="20">
        <v>-88095039</v>
      </c>
      <c r="G14" s="20">
        <v>-1454338</v>
      </c>
      <c r="H14" s="20">
        <v>-273652</v>
      </c>
      <c r="I14" s="20">
        <v>-668299</v>
      </c>
      <c r="J14" s="20">
        <v>-2396289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-2396289</v>
      </c>
      <c r="X14" s="20">
        <v>-22023759</v>
      </c>
      <c r="Y14" s="20">
        <v>19627470</v>
      </c>
      <c r="Z14" s="21">
        <v>-89.119527688257023</v>
      </c>
      <c r="AA14" s="22">
        <v>-88095039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109490362</v>
      </c>
      <c r="D17" s="26">
        <f>SUM(D6:D16)</f>
        <v>0</v>
      </c>
      <c r="E17" s="27">
        <f t="shared" si="0"/>
        <v>104424770</v>
      </c>
      <c r="F17" s="28">
        <f t="shared" si="0"/>
        <v>104424770</v>
      </c>
      <c r="G17" s="28">
        <f t="shared" si="0"/>
        <v>17193777</v>
      </c>
      <c r="H17" s="28">
        <f t="shared" si="0"/>
        <v>19634604</v>
      </c>
      <c r="I17" s="28">
        <f t="shared" si="0"/>
        <v>13468570</v>
      </c>
      <c r="J17" s="28">
        <f t="shared" si="0"/>
        <v>50296951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50296951</v>
      </c>
      <c r="X17" s="28">
        <f t="shared" si="0"/>
        <v>26106207</v>
      </c>
      <c r="Y17" s="28">
        <f t="shared" si="0"/>
        <v>24190744</v>
      </c>
      <c r="Z17" s="29">
        <f>+IF(X17&lt;&gt;0,+(Y17/X17)*100,0)</f>
        <v>92.662806205436127</v>
      </c>
      <c r="AA17" s="30">
        <f>SUM(AA6:AA16)</f>
        <v>104424770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-223787232</v>
      </c>
      <c r="D26" s="18"/>
      <c r="E26" s="19">
        <v>-55723696</v>
      </c>
      <c r="F26" s="20">
        <v>-55723696</v>
      </c>
      <c r="G26" s="20">
        <v>-4206971</v>
      </c>
      <c r="H26" s="20">
        <v>-9948127</v>
      </c>
      <c r="I26" s="20"/>
      <c r="J26" s="20">
        <v>-14155098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-14155098</v>
      </c>
      <c r="X26" s="20">
        <v>-13930923</v>
      </c>
      <c r="Y26" s="20">
        <v>-224175</v>
      </c>
      <c r="Z26" s="21">
        <v>1.6091898577000245</v>
      </c>
      <c r="AA26" s="22">
        <v>-55723696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-223787232</v>
      </c>
      <c r="D27" s="26">
        <f>SUM(D21:D26)</f>
        <v>0</v>
      </c>
      <c r="E27" s="27">
        <f t="shared" si="1"/>
        <v>-55723696</v>
      </c>
      <c r="F27" s="28">
        <f t="shared" si="1"/>
        <v>-55723696</v>
      </c>
      <c r="G27" s="28">
        <f t="shared" si="1"/>
        <v>-4206971</v>
      </c>
      <c r="H27" s="28">
        <f t="shared" si="1"/>
        <v>-9948127</v>
      </c>
      <c r="I27" s="28">
        <f t="shared" si="1"/>
        <v>0</v>
      </c>
      <c r="J27" s="28">
        <f t="shared" si="1"/>
        <v>-14155098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-14155098</v>
      </c>
      <c r="X27" s="28">
        <f t="shared" si="1"/>
        <v>-13930923</v>
      </c>
      <c r="Y27" s="28">
        <f t="shared" si="1"/>
        <v>-224175</v>
      </c>
      <c r="Z27" s="29">
        <f>+IF(X27&lt;&gt;0,+(Y27/X27)*100,0)</f>
        <v>1.6091898577000245</v>
      </c>
      <c r="AA27" s="30">
        <f>SUM(AA21:AA26)</f>
        <v>-55723696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-114296870</v>
      </c>
      <c r="D38" s="32">
        <f>+D17+D27+D36</f>
        <v>0</v>
      </c>
      <c r="E38" s="33">
        <f t="shared" si="3"/>
        <v>48701074</v>
      </c>
      <c r="F38" s="2">
        <f t="shared" si="3"/>
        <v>48701074</v>
      </c>
      <c r="G38" s="2">
        <f t="shared" si="3"/>
        <v>12986806</v>
      </c>
      <c r="H38" s="2">
        <f t="shared" si="3"/>
        <v>9686477</v>
      </c>
      <c r="I38" s="2">
        <f t="shared" si="3"/>
        <v>13468570</v>
      </c>
      <c r="J38" s="2">
        <f t="shared" si="3"/>
        <v>36141853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36141853</v>
      </c>
      <c r="X38" s="2">
        <f t="shared" si="3"/>
        <v>12175284</v>
      </c>
      <c r="Y38" s="2">
        <f t="shared" si="3"/>
        <v>23966569</v>
      </c>
      <c r="Z38" s="34">
        <f>+IF(X38&lt;&gt;0,+(Y38/X38)*100,0)</f>
        <v>196.84607767670963</v>
      </c>
      <c r="AA38" s="35">
        <f>+AA17+AA27+AA36</f>
        <v>48701074</v>
      </c>
    </row>
    <row r="39" spans="1:27" ht="13.5" x14ac:dyDescent="0.25">
      <c r="A39" s="23" t="s">
        <v>60</v>
      </c>
      <c r="B39" s="17"/>
      <c r="C39" s="32">
        <v>-389824630</v>
      </c>
      <c r="D39" s="32"/>
      <c r="E39" s="33">
        <v>-389824631</v>
      </c>
      <c r="F39" s="2">
        <v>-389824631</v>
      </c>
      <c r="G39" s="2">
        <v>-504067551</v>
      </c>
      <c r="H39" s="2">
        <f>+G40+H60</f>
        <v>-491080745</v>
      </c>
      <c r="I39" s="2">
        <f>+H40+I60</f>
        <v>-481394268</v>
      </c>
      <c r="J39" s="2">
        <f>+G39</f>
        <v>-504067551</v>
      </c>
      <c r="K39" s="2">
        <f>+I40+K60</f>
        <v>-467925698</v>
      </c>
      <c r="L39" s="2">
        <f>+K40+L60</f>
        <v>-467925698</v>
      </c>
      <c r="M39" s="2">
        <f>+L40+M60</f>
        <v>-467925698</v>
      </c>
      <c r="N39" s="2">
        <f>+K39</f>
        <v>-467925698</v>
      </c>
      <c r="O39" s="2">
        <f>+M40+O60</f>
        <v>-467925698</v>
      </c>
      <c r="P39" s="2">
        <f>+O40+P60</f>
        <v>-467925698</v>
      </c>
      <c r="Q39" s="2">
        <f>+P40+Q60</f>
        <v>-467925698</v>
      </c>
      <c r="R39" s="2">
        <f>+O39</f>
        <v>-467925698</v>
      </c>
      <c r="S39" s="2">
        <f>+Q40+S60</f>
        <v>-467925698</v>
      </c>
      <c r="T39" s="2">
        <f>+S40+T60</f>
        <v>-467925698</v>
      </c>
      <c r="U39" s="2">
        <f>+T40+U60</f>
        <v>-467925698</v>
      </c>
      <c r="V39" s="2">
        <f>+S39</f>
        <v>-467925698</v>
      </c>
      <c r="W39" s="2">
        <f>+G39</f>
        <v>-504067551</v>
      </c>
      <c r="X39" s="2">
        <v>-389824631</v>
      </c>
      <c r="Y39" s="2">
        <f>+W39-X39</f>
        <v>-114242920</v>
      </c>
      <c r="Z39" s="34">
        <f>+IF(X39&lt;&gt;0,+(Y39/X39)*100,0)</f>
        <v>29.306234371834755</v>
      </c>
      <c r="AA39" s="35">
        <v>-389824631</v>
      </c>
    </row>
    <row r="40" spans="1:27" ht="13.5" x14ac:dyDescent="0.25">
      <c r="A40" s="41" t="s">
        <v>62</v>
      </c>
      <c r="B40" s="42" t="s">
        <v>61</v>
      </c>
      <c r="C40" s="43">
        <f>+C38+C39</f>
        <v>-504121500</v>
      </c>
      <c r="D40" s="43">
        <f t="shared" ref="D40:AA40" si="4">+D38+D39</f>
        <v>0</v>
      </c>
      <c r="E40" s="44">
        <f t="shared" si="4"/>
        <v>-341123557</v>
      </c>
      <c r="F40" s="45">
        <f t="shared" si="4"/>
        <v>-341123557</v>
      </c>
      <c r="G40" s="45">
        <f t="shared" si="4"/>
        <v>-491080745</v>
      </c>
      <c r="H40" s="45">
        <f t="shared" si="4"/>
        <v>-481394268</v>
      </c>
      <c r="I40" s="45">
        <f t="shared" si="4"/>
        <v>-467925698</v>
      </c>
      <c r="J40" s="45">
        <f>+I40</f>
        <v>-467925698</v>
      </c>
      <c r="K40" s="45">
        <f t="shared" si="4"/>
        <v>-467925698</v>
      </c>
      <c r="L40" s="45">
        <f t="shared" si="4"/>
        <v>-467925698</v>
      </c>
      <c r="M40" s="45">
        <f t="shared" si="4"/>
        <v>-467925698</v>
      </c>
      <c r="N40" s="45">
        <f>+M40</f>
        <v>-467925698</v>
      </c>
      <c r="O40" s="45">
        <f t="shared" si="4"/>
        <v>-467925698</v>
      </c>
      <c r="P40" s="45">
        <f t="shared" si="4"/>
        <v>-467925698</v>
      </c>
      <c r="Q40" s="45">
        <f t="shared" si="4"/>
        <v>-467925698</v>
      </c>
      <c r="R40" s="45">
        <f>+Q40</f>
        <v>-467925698</v>
      </c>
      <c r="S40" s="45">
        <f t="shared" si="4"/>
        <v>-467925698</v>
      </c>
      <c r="T40" s="45">
        <f t="shared" si="4"/>
        <v>-467925698</v>
      </c>
      <c r="U40" s="45">
        <f t="shared" si="4"/>
        <v>-467925698</v>
      </c>
      <c r="V40" s="45">
        <f>+U40</f>
        <v>-467925698</v>
      </c>
      <c r="W40" s="45">
        <f>+V40</f>
        <v>-467925698</v>
      </c>
      <c r="X40" s="45">
        <f t="shared" si="4"/>
        <v>-377649347</v>
      </c>
      <c r="Y40" s="45">
        <f t="shared" si="4"/>
        <v>-90276351</v>
      </c>
      <c r="Z40" s="46">
        <f>+IF(X40&lt;&gt;0,+(Y40/X40)*100,0)</f>
        <v>23.904807916959008</v>
      </c>
      <c r="AA40" s="47">
        <f t="shared" si="4"/>
        <v>-341123557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-504067551</v>
      </c>
      <c r="J60">
        <v>-504067551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10100000</v>
      </c>
      <c r="F9" s="20">
        <v>10100000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2524998</v>
      </c>
      <c r="Y9" s="20">
        <v>-2524998</v>
      </c>
      <c r="Z9" s="21">
        <v>-100</v>
      </c>
      <c r="AA9" s="22">
        <v>10100000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-18796000</v>
      </c>
      <c r="F14" s="20">
        <v>-18796000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-3912859</v>
      </c>
      <c r="Y14" s="20">
        <v>3912859</v>
      </c>
      <c r="Z14" s="21">
        <v>-100</v>
      </c>
      <c r="AA14" s="22">
        <v>-18796000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-8696000</v>
      </c>
      <c r="F17" s="28">
        <f t="shared" si="0"/>
        <v>-8696000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-1387861</v>
      </c>
      <c r="Y17" s="28">
        <f t="shared" si="0"/>
        <v>1387861</v>
      </c>
      <c r="Z17" s="29">
        <f>+IF(X17&lt;&gt;0,+(Y17/X17)*100,0)</f>
        <v>-100</v>
      </c>
      <c r="AA17" s="30">
        <f>SUM(AA6:AA16)</f>
        <v>-8696000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-10352303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-10352303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-10352303</v>
      </c>
      <c r="D38" s="32">
        <f>+D17+D27+D36</f>
        <v>0</v>
      </c>
      <c r="E38" s="33">
        <f t="shared" si="3"/>
        <v>-8696000</v>
      </c>
      <c r="F38" s="2">
        <f t="shared" si="3"/>
        <v>-8696000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-1387861</v>
      </c>
      <c r="Y38" s="2">
        <f t="shared" si="3"/>
        <v>1387861</v>
      </c>
      <c r="Z38" s="34">
        <f>+IF(X38&lt;&gt;0,+(Y38/X38)*100,0)</f>
        <v>-100</v>
      </c>
      <c r="AA38" s="35">
        <f>+AA17+AA27+AA36</f>
        <v>-8696000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-10352303</v>
      </c>
      <c r="D40" s="43">
        <f t="shared" ref="D40:AA40" si="4">+D38+D39</f>
        <v>0</v>
      </c>
      <c r="E40" s="44">
        <f t="shared" si="4"/>
        <v>-8696000</v>
      </c>
      <c r="F40" s="45">
        <f t="shared" si="4"/>
        <v>-8696000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-1387861</v>
      </c>
      <c r="Y40" s="45">
        <f t="shared" si="4"/>
        <v>1387861</v>
      </c>
      <c r="Z40" s="46">
        <f>+IF(X40&lt;&gt;0,+(Y40/X40)*100,0)</f>
        <v>-100</v>
      </c>
      <c r="AA40" s="47">
        <f t="shared" si="4"/>
        <v>-8696000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2690</v>
      </c>
      <c r="D7" s="18"/>
      <c r="E7" s="19">
        <v>10276664</v>
      </c>
      <c r="F7" s="20">
        <v>10276664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2569167</v>
      </c>
      <c r="Y7" s="20">
        <v>-2569167</v>
      </c>
      <c r="Z7" s="21">
        <v>-100</v>
      </c>
      <c r="AA7" s="22">
        <v>10276664</v>
      </c>
    </row>
    <row r="8" spans="1:27" ht="13.5" x14ac:dyDescent="0.25">
      <c r="A8" s="23" t="s">
        <v>36</v>
      </c>
      <c r="B8" s="17" t="s">
        <v>32</v>
      </c>
      <c r="C8" s="18">
        <v>6494520</v>
      </c>
      <c r="D8" s="18"/>
      <c r="E8" s="19">
        <v>2889019</v>
      </c>
      <c r="F8" s="20">
        <v>2889019</v>
      </c>
      <c r="G8" s="20">
        <v>712900</v>
      </c>
      <c r="H8" s="20">
        <v>1833957</v>
      </c>
      <c r="I8" s="20">
        <v>223243</v>
      </c>
      <c r="J8" s="20">
        <v>2770100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2770100</v>
      </c>
      <c r="X8" s="20">
        <v>722256</v>
      </c>
      <c r="Y8" s="20">
        <v>2047844</v>
      </c>
      <c r="Z8" s="21">
        <v>283.53437008484525</v>
      </c>
      <c r="AA8" s="22">
        <v>2889019</v>
      </c>
    </row>
    <row r="9" spans="1:27" ht="13.5" x14ac:dyDescent="0.25">
      <c r="A9" s="23" t="s">
        <v>37</v>
      </c>
      <c r="B9" s="17" t="s">
        <v>6</v>
      </c>
      <c r="C9" s="18">
        <v>9966875</v>
      </c>
      <c r="D9" s="18"/>
      <c r="E9" s="19">
        <v>8410132</v>
      </c>
      <c r="F9" s="20">
        <v>8410132</v>
      </c>
      <c r="G9" s="20">
        <v>798671</v>
      </c>
      <c r="H9" s="20">
        <v>1198589</v>
      </c>
      <c r="I9" s="20">
        <v>238141</v>
      </c>
      <c r="J9" s="20">
        <v>2235401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2235401</v>
      </c>
      <c r="X9" s="20">
        <v>2102532</v>
      </c>
      <c r="Y9" s="20">
        <v>132869</v>
      </c>
      <c r="Z9" s="21">
        <v>6.3194757558981269</v>
      </c>
      <c r="AA9" s="22">
        <v>8410132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-1931912</v>
      </c>
      <c r="D14" s="18"/>
      <c r="E14" s="19">
        <v>-21580824</v>
      </c>
      <c r="F14" s="20">
        <v>-21580824</v>
      </c>
      <c r="G14" s="20"/>
      <c r="H14" s="20">
        <v>-201</v>
      </c>
      <c r="I14" s="20"/>
      <c r="J14" s="20">
        <v>-201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-201</v>
      </c>
      <c r="X14" s="20">
        <v>-5395206</v>
      </c>
      <c r="Y14" s="20">
        <v>5395005</v>
      </c>
      <c r="Z14" s="21">
        <v>-99.996274470335337</v>
      </c>
      <c r="AA14" s="22">
        <v>-21580824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14532173</v>
      </c>
      <c r="D17" s="26">
        <f>SUM(D6:D16)</f>
        <v>0</v>
      </c>
      <c r="E17" s="27">
        <f t="shared" si="0"/>
        <v>-5009</v>
      </c>
      <c r="F17" s="28">
        <f t="shared" si="0"/>
        <v>-5009</v>
      </c>
      <c r="G17" s="28">
        <f t="shared" si="0"/>
        <v>1511571</v>
      </c>
      <c r="H17" s="28">
        <f t="shared" si="0"/>
        <v>3032345</v>
      </c>
      <c r="I17" s="28">
        <f t="shared" si="0"/>
        <v>461384</v>
      </c>
      <c r="J17" s="28">
        <f t="shared" si="0"/>
        <v>5005300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5005300</v>
      </c>
      <c r="X17" s="28">
        <f t="shared" si="0"/>
        <v>-1251</v>
      </c>
      <c r="Y17" s="28">
        <f t="shared" si="0"/>
        <v>5006551</v>
      </c>
      <c r="Z17" s="29">
        <f>+IF(X17&lt;&gt;0,+(Y17/X17)*100,0)</f>
        <v>-400203.9168665068</v>
      </c>
      <c r="AA17" s="30">
        <f>SUM(AA6:AA16)</f>
        <v>-5009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-2000000</v>
      </c>
      <c r="F26" s="20">
        <v>-2000000</v>
      </c>
      <c r="G26" s="20"/>
      <c r="H26" s="20"/>
      <c r="I26" s="20">
        <v>-508145</v>
      </c>
      <c r="J26" s="20">
        <v>-508145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-508145</v>
      </c>
      <c r="X26" s="20">
        <v>-499998</v>
      </c>
      <c r="Y26" s="20">
        <v>-8147</v>
      </c>
      <c r="Z26" s="21">
        <v>1.6294065176260704</v>
      </c>
      <c r="AA26" s="22">
        <v>-2000000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-508145</v>
      </c>
      <c r="J27" s="28">
        <f t="shared" si="1"/>
        <v>-508145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-508145</v>
      </c>
      <c r="X27" s="28">
        <f t="shared" si="1"/>
        <v>-499998</v>
      </c>
      <c r="Y27" s="28">
        <f t="shared" si="1"/>
        <v>-8147</v>
      </c>
      <c r="Z27" s="29">
        <f>+IF(X27&lt;&gt;0,+(Y27/X27)*100,0)</f>
        <v>1.6294065176260704</v>
      </c>
      <c r="AA27" s="30">
        <f>SUM(AA21:AA26)</f>
        <v>-2000000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14532173</v>
      </c>
      <c r="D38" s="32">
        <f>+D17+D27+D36</f>
        <v>0</v>
      </c>
      <c r="E38" s="33">
        <f t="shared" si="3"/>
        <v>-2005009</v>
      </c>
      <c r="F38" s="2">
        <f t="shared" si="3"/>
        <v>-2005009</v>
      </c>
      <c r="G38" s="2">
        <f t="shared" si="3"/>
        <v>1511571</v>
      </c>
      <c r="H38" s="2">
        <f t="shared" si="3"/>
        <v>3032345</v>
      </c>
      <c r="I38" s="2">
        <f t="shared" si="3"/>
        <v>-46761</v>
      </c>
      <c r="J38" s="2">
        <f t="shared" si="3"/>
        <v>4497155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4497155</v>
      </c>
      <c r="X38" s="2">
        <f t="shared" si="3"/>
        <v>-501249</v>
      </c>
      <c r="Y38" s="2">
        <f t="shared" si="3"/>
        <v>4998404</v>
      </c>
      <c r="Z38" s="34">
        <f>+IF(X38&lt;&gt;0,+(Y38/X38)*100,0)</f>
        <v>-997.18981983006449</v>
      </c>
      <c r="AA38" s="35">
        <f>+AA17+AA27+AA36</f>
        <v>-2005009</v>
      </c>
    </row>
    <row r="39" spans="1:27" ht="13.5" x14ac:dyDescent="0.25">
      <c r="A39" s="23" t="s">
        <v>60</v>
      </c>
      <c r="B39" s="17"/>
      <c r="C39" s="32">
        <v>37226265</v>
      </c>
      <c r="D39" s="32"/>
      <c r="E39" s="33"/>
      <c r="F39" s="2"/>
      <c r="G39" s="2">
        <v>51756017</v>
      </c>
      <c r="H39" s="2">
        <f>+G40+H60</f>
        <v>53267588</v>
      </c>
      <c r="I39" s="2">
        <f>+H40+I60</f>
        <v>56299933</v>
      </c>
      <c r="J39" s="2">
        <f>+G39</f>
        <v>51756017</v>
      </c>
      <c r="K39" s="2">
        <f>+I40+K60</f>
        <v>56253172</v>
      </c>
      <c r="L39" s="2">
        <f>+K40+L60</f>
        <v>56253172</v>
      </c>
      <c r="M39" s="2">
        <f>+L40+M60</f>
        <v>56253172</v>
      </c>
      <c r="N39" s="2">
        <f>+K39</f>
        <v>56253172</v>
      </c>
      <c r="O39" s="2">
        <f>+M40+O60</f>
        <v>56253172</v>
      </c>
      <c r="P39" s="2">
        <f>+O40+P60</f>
        <v>56253172</v>
      </c>
      <c r="Q39" s="2">
        <f>+P40+Q60</f>
        <v>56253172</v>
      </c>
      <c r="R39" s="2">
        <f>+O39</f>
        <v>56253172</v>
      </c>
      <c r="S39" s="2">
        <f>+Q40+S60</f>
        <v>56253172</v>
      </c>
      <c r="T39" s="2">
        <f>+S40+T60</f>
        <v>56253172</v>
      </c>
      <c r="U39" s="2">
        <f>+T40+U60</f>
        <v>56253172</v>
      </c>
      <c r="V39" s="2">
        <f>+S39</f>
        <v>56253172</v>
      </c>
      <c r="W39" s="2">
        <f>+G39</f>
        <v>51756017</v>
      </c>
      <c r="X39" s="2"/>
      <c r="Y39" s="2">
        <f>+W39-X39</f>
        <v>51756017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51758438</v>
      </c>
      <c r="D40" s="43">
        <f t="shared" ref="D40:AA40" si="4">+D38+D39</f>
        <v>0</v>
      </c>
      <c r="E40" s="44">
        <f t="shared" si="4"/>
        <v>-2005009</v>
      </c>
      <c r="F40" s="45">
        <f t="shared" si="4"/>
        <v>-2005009</v>
      </c>
      <c r="G40" s="45">
        <f t="shared" si="4"/>
        <v>53267588</v>
      </c>
      <c r="H40" s="45">
        <f t="shared" si="4"/>
        <v>56299933</v>
      </c>
      <c r="I40" s="45">
        <f t="shared" si="4"/>
        <v>56253172</v>
      </c>
      <c r="J40" s="45">
        <f>+I40</f>
        <v>56253172</v>
      </c>
      <c r="K40" s="45">
        <f t="shared" si="4"/>
        <v>56253172</v>
      </c>
      <c r="L40" s="45">
        <f t="shared" si="4"/>
        <v>56253172</v>
      </c>
      <c r="M40" s="45">
        <f t="shared" si="4"/>
        <v>56253172</v>
      </c>
      <c r="N40" s="45">
        <f>+M40</f>
        <v>56253172</v>
      </c>
      <c r="O40" s="45">
        <f t="shared" si="4"/>
        <v>56253172</v>
      </c>
      <c r="P40" s="45">
        <f t="shared" si="4"/>
        <v>56253172</v>
      </c>
      <c r="Q40" s="45">
        <f t="shared" si="4"/>
        <v>56253172</v>
      </c>
      <c r="R40" s="45">
        <f>+Q40</f>
        <v>56253172</v>
      </c>
      <c r="S40" s="45">
        <f t="shared" si="4"/>
        <v>56253172</v>
      </c>
      <c r="T40" s="45">
        <f t="shared" si="4"/>
        <v>56253172</v>
      </c>
      <c r="U40" s="45">
        <f t="shared" si="4"/>
        <v>56253172</v>
      </c>
      <c r="V40" s="45">
        <f>+U40</f>
        <v>56253172</v>
      </c>
      <c r="W40" s="45">
        <f>+V40</f>
        <v>56253172</v>
      </c>
      <c r="X40" s="45">
        <f t="shared" si="4"/>
        <v>-501249</v>
      </c>
      <c r="Y40" s="45">
        <f t="shared" si="4"/>
        <v>56754421</v>
      </c>
      <c r="Z40" s="46">
        <f>+IF(X40&lt;&gt;0,+(Y40/X40)*100,0)</f>
        <v>-11322.60034433984</v>
      </c>
      <c r="AA40" s="47">
        <f t="shared" si="4"/>
        <v>-2005009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51756017</v>
      </c>
      <c r="J60">
        <v>51756017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2564477</v>
      </c>
      <c r="D14" s="18"/>
      <c r="E14" s="19">
        <v>-16611642</v>
      </c>
      <c r="F14" s="20">
        <v>-16611642</v>
      </c>
      <c r="G14" s="20">
        <v>-90864</v>
      </c>
      <c r="H14" s="20"/>
      <c r="I14" s="20"/>
      <c r="J14" s="20">
        <v>-90864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-90864</v>
      </c>
      <c r="X14" s="20">
        <v>-4152912</v>
      </c>
      <c r="Y14" s="20">
        <v>4062048</v>
      </c>
      <c r="Z14" s="21">
        <v>-97.812041285729151</v>
      </c>
      <c r="AA14" s="22">
        <v>-16611642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2564477</v>
      </c>
      <c r="D17" s="26">
        <f>SUM(D6:D16)</f>
        <v>0</v>
      </c>
      <c r="E17" s="27">
        <f t="shared" si="0"/>
        <v>-16611642</v>
      </c>
      <c r="F17" s="28">
        <f t="shared" si="0"/>
        <v>-16611642</v>
      </c>
      <c r="G17" s="28">
        <f t="shared" si="0"/>
        <v>-90864</v>
      </c>
      <c r="H17" s="28">
        <f t="shared" si="0"/>
        <v>0</v>
      </c>
      <c r="I17" s="28">
        <f t="shared" si="0"/>
        <v>0</v>
      </c>
      <c r="J17" s="28">
        <f t="shared" si="0"/>
        <v>-90864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-90864</v>
      </c>
      <c r="X17" s="28">
        <f t="shared" si="0"/>
        <v>-4152912</v>
      </c>
      <c r="Y17" s="28">
        <f t="shared" si="0"/>
        <v>4062048</v>
      </c>
      <c r="Z17" s="29">
        <f>+IF(X17&lt;&gt;0,+(Y17/X17)*100,0)</f>
        <v>-97.812041285729151</v>
      </c>
      <c r="AA17" s="30">
        <f>SUM(AA6:AA16)</f>
        <v>-16611642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2564477</v>
      </c>
      <c r="D38" s="32">
        <f>+D17+D27+D36</f>
        <v>0</v>
      </c>
      <c r="E38" s="33">
        <f t="shared" si="3"/>
        <v>-16611642</v>
      </c>
      <c r="F38" s="2">
        <f t="shared" si="3"/>
        <v>-16611642</v>
      </c>
      <c r="G38" s="2">
        <f t="shared" si="3"/>
        <v>-90864</v>
      </c>
      <c r="H38" s="2">
        <f t="shared" si="3"/>
        <v>0</v>
      </c>
      <c r="I38" s="2">
        <f t="shared" si="3"/>
        <v>0</v>
      </c>
      <c r="J38" s="2">
        <f t="shared" si="3"/>
        <v>-90864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-90864</v>
      </c>
      <c r="X38" s="2">
        <f t="shared" si="3"/>
        <v>-4152912</v>
      </c>
      <c r="Y38" s="2">
        <f t="shared" si="3"/>
        <v>4062048</v>
      </c>
      <c r="Z38" s="34">
        <f>+IF(X38&lt;&gt;0,+(Y38/X38)*100,0)</f>
        <v>-97.812041285729151</v>
      </c>
      <c r="AA38" s="35">
        <f>+AA17+AA27+AA36</f>
        <v>-16611642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-90864</v>
      </c>
      <c r="I39" s="2">
        <f>+H40+I60</f>
        <v>-90864</v>
      </c>
      <c r="J39" s="2">
        <f>+G39</f>
        <v>0</v>
      </c>
      <c r="K39" s="2">
        <f>+I40+K60</f>
        <v>-90864</v>
      </c>
      <c r="L39" s="2">
        <f>+K40+L60</f>
        <v>-90864</v>
      </c>
      <c r="M39" s="2">
        <f>+L40+M60</f>
        <v>-90864</v>
      </c>
      <c r="N39" s="2">
        <f>+K39</f>
        <v>-90864</v>
      </c>
      <c r="O39" s="2">
        <f>+M40+O60</f>
        <v>-90864</v>
      </c>
      <c r="P39" s="2">
        <f>+O40+P60</f>
        <v>-90864</v>
      </c>
      <c r="Q39" s="2">
        <f>+P40+Q60</f>
        <v>-90864</v>
      </c>
      <c r="R39" s="2">
        <f>+O39</f>
        <v>-90864</v>
      </c>
      <c r="S39" s="2">
        <f>+Q40+S60</f>
        <v>-90864</v>
      </c>
      <c r="T39" s="2">
        <f>+S40+T60</f>
        <v>-90864</v>
      </c>
      <c r="U39" s="2">
        <f>+T40+U60</f>
        <v>-90864</v>
      </c>
      <c r="V39" s="2">
        <f>+S39</f>
        <v>-90864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2564477</v>
      </c>
      <c r="D40" s="43">
        <f t="shared" ref="D40:AA40" si="4">+D38+D39</f>
        <v>0</v>
      </c>
      <c r="E40" s="44">
        <f t="shared" si="4"/>
        <v>-16611642</v>
      </c>
      <c r="F40" s="45">
        <f t="shared" si="4"/>
        <v>-16611642</v>
      </c>
      <c r="G40" s="45">
        <f t="shared" si="4"/>
        <v>-90864</v>
      </c>
      <c r="H40" s="45">
        <f t="shared" si="4"/>
        <v>-90864</v>
      </c>
      <c r="I40" s="45">
        <f t="shared" si="4"/>
        <v>-90864</v>
      </c>
      <c r="J40" s="45">
        <f>+I40</f>
        <v>-90864</v>
      </c>
      <c r="K40" s="45">
        <f t="shared" si="4"/>
        <v>-90864</v>
      </c>
      <c r="L40" s="45">
        <f t="shared" si="4"/>
        <v>-90864</v>
      </c>
      <c r="M40" s="45">
        <f t="shared" si="4"/>
        <v>-90864</v>
      </c>
      <c r="N40" s="45">
        <f>+M40</f>
        <v>-90864</v>
      </c>
      <c r="O40" s="45">
        <f t="shared" si="4"/>
        <v>-90864</v>
      </c>
      <c r="P40" s="45">
        <f t="shared" si="4"/>
        <v>-90864</v>
      </c>
      <c r="Q40" s="45">
        <f t="shared" si="4"/>
        <v>-90864</v>
      </c>
      <c r="R40" s="45">
        <f>+Q40</f>
        <v>-90864</v>
      </c>
      <c r="S40" s="45">
        <f t="shared" si="4"/>
        <v>-90864</v>
      </c>
      <c r="T40" s="45">
        <f t="shared" si="4"/>
        <v>-90864</v>
      </c>
      <c r="U40" s="45">
        <f t="shared" si="4"/>
        <v>-90864</v>
      </c>
      <c r="V40" s="45">
        <f>+U40</f>
        <v>-90864</v>
      </c>
      <c r="W40" s="45">
        <f>+V40</f>
        <v>-90864</v>
      </c>
      <c r="X40" s="45">
        <f t="shared" si="4"/>
        <v>-4152912</v>
      </c>
      <c r="Y40" s="45">
        <f t="shared" si="4"/>
        <v>4062048</v>
      </c>
      <c r="Z40" s="46">
        <f>+IF(X40&lt;&gt;0,+(Y40/X40)*100,0)</f>
        <v>-97.812041285729151</v>
      </c>
      <c r="AA40" s="47">
        <f t="shared" si="4"/>
        <v>-16611642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18361088</v>
      </c>
      <c r="D7" s="18"/>
      <c r="E7" s="19">
        <v>20210896</v>
      </c>
      <c r="F7" s="20">
        <v>20210896</v>
      </c>
      <c r="G7" s="20">
        <v>1731597</v>
      </c>
      <c r="H7" s="20">
        <v>1821475</v>
      </c>
      <c r="I7" s="20">
        <v>1733254</v>
      </c>
      <c r="J7" s="20">
        <v>5286326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5286326</v>
      </c>
      <c r="X7" s="20">
        <v>5052720</v>
      </c>
      <c r="Y7" s="20">
        <v>233606</v>
      </c>
      <c r="Z7" s="21">
        <v>4.6233711743377821</v>
      </c>
      <c r="AA7" s="22">
        <v>20210896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1476000</v>
      </c>
      <c r="F9" s="20">
        <v>1476000</v>
      </c>
      <c r="G9" s="20">
        <v>592111</v>
      </c>
      <c r="H9" s="20"/>
      <c r="I9" s="20">
        <v>286446</v>
      </c>
      <c r="J9" s="20">
        <v>878557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878557</v>
      </c>
      <c r="X9" s="20">
        <v>369000</v>
      </c>
      <c r="Y9" s="20">
        <v>509557</v>
      </c>
      <c r="Z9" s="21">
        <v>138.09132791327914</v>
      </c>
      <c r="AA9" s="22">
        <v>1476000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1103</v>
      </c>
      <c r="H11" s="20">
        <v>1419</v>
      </c>
      <c r="I11" s="20">
        <v>662</v>
      </c>
      <c r="J11" s="20">
        <v>3184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3184</v>
      </c>
      <c r="X11" s="20"/>
      <c r="Y11" s="20">
        <v>3184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-1851323</v>
      </c>
      <c r="D14" s="18"/>
      <c r="E14" s="19">
        <v>-6426000</v>
      </c>
      <c r="F14" s="20">
        <v>-6426000</v>
      </c>
      <c r="G14" s="20">
        <v>-627556</v>
      </c>
      <c r="H14" s="20">
        <v>-370493</v>
      </c>
      <c r="I14" s="20">
        <v>-316346</v>
      </c>
      <c r="J14" s="20">
        <v>-1314395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-1314395</v>
      </c>
      <c r="X14" s="20">
        <v>-1606506</v>
      </c>
      <c r="Y14" s="20">
        <v>292111</v>
      </c>
      <c r="Z14" s="21">
        <v>-18.183000872701378</v>
      </c>
      <c r="AA14" s="22">
        <v>-6426000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16509765</v>
      </c>
      <c r="D17" s="26">
        <f>SUM(D6:D16)</f>
        <v>0</v>
      </c>
      <c r="E17" s="27">
        <f t="shared" si="0"/>
        <v>15260896</v>
      </c>
      <c r="F17" s="28">
        <f t="shared" si="0"/>
        <v>15260896</v>
      </c>
      <c r="G17" s="28">
        <f t="shared" si="0"/>
        <v>1697255</v>
      </c>
      <c r="H17" s="28">
        <f t="shared" si="0"/>
        <v>1452401</v>
      </c>
      <c r="I17" s="28">
        <f t="shared" si="0"/>
        <v>1704016</v>
      </c>
      <c r="J17" s="28">
        <f t="shared" si="0"/>
        <v>4853672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4853672</v>
      </c>
      <c r="X17" s="28">
        <f t="shared" si="0"/>
        <v>3815214</v>
      </c>
      <c r="Y17" s="28">
        <f t="shared" si="0"/>
        <v>1038458</v>
      </c>
      <c r="Z17" s="29">
        <f>+IF(X17&lt;&gt;0,+(Y17/X17)*100,0)</f>
        <v>27.218866359790038</v>
      </c>
      <c r="AA17" s="30">
        <f>SUM(AA6:AA16)</f>
        <v>15260896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-54994014</v>
      </c>
      <c r="D26" s="18"/>
      <c r="E26" s="19">
        <v>-30194966</v>
      </c>
      <c r="F26" s="20">
        <v>-30194966</v>
      </c>
      <c r="G26" s="20">
        <v>-2667450</v>
      </c>
      <c r="H26" s="20">
        <v>-2437172</v>
      </c>
      <c r="I26" s="20">
        <v>-5268161</v>
      </c>
      <c r="J26" s="20">
        <v>-10372783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-10372783</v>
      </c>
      <c r="X26" s="20">
        <v>-7548741</v>
      </c>
      <c r="Y26" s="20">
        <v>-2824042</v>
      </c>
      <c r="Z26" s="21">
        <v>37.410768232742384</v>
      </c>
      <c r="AA26" s="22">
        <v>-30194966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-54994014</v>
      </c>
      <c r="D27" s="26">
        <f>SUM(D21:D26)</f>
        <v>0</v>
      </c>
      <c r="E27" s="27">
        <f t="shared" si="1"/>
        <v>-30194966</v>
      </c>
      <c r="F27" s="28">
        <f t="shared" si="1"/>
        <v>-30194966</v>
      </c>
      <c r="G27" s="28">
        <f t="shared" si="1"/>
        <v>-2667450</v>
      </c>
      <c r="H27" s="28">
        <f t="shared" si="1"/>
        <v>-2437172</v>
      </c>
      <c r="I27" s="28">
        <f t="shared" si="1"/>
        <v>-5268161</v>
      </c>
      <c r="J27" s="28">
        <f t="shared" si="1"/>
        <v>-10372783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-10372783</v>
      </c>
      <c r="X27" s="28">
        <f t="shared" si="1"/>
        <v>-7548741</v>
      </c>
      <c r="Y27" s="28">
        <f t="shared" si="1"/>
        <v>-2824042</v>
      </c>
      <c r="Z27" s="29">
        <f>+IF(X27&lt;&gt;0,+(Y27/X27)*100,0)</f>
        <v>37.410768232742384</v>
      </c>
      <c r="AA27" s="30">
        <f>SUM(AA21:AA26)</f>
        <v>-30194966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-38484249</v>
      </c>
      <c r="D38" s="32">
        <f>+D17+D27+D36</f>
        <v>0</v>
      </c>
      <c r="E38" s="33">
        <f t="shared" si="3"/>
        <v>-14934070</v>
      </c>
      <c r="F38" s="2">
        <f t="shared" si="3"/>
        <v>-14934070</v>
      </c>
      <c r="G38" s="2">
        <f t="shared" si="3"/>
        <v>-970195</v>
      </c>
      <c r="H38" s="2">
        <f t="shared" si="3"/>
        <v>-984771</v>
      </c>
      <c r="I38" s="2">
        <f t="shared" si="3"/>
        <v>-3564145</v>
      </c>
      <c r="J38" s="2">
        <f t="shared" si="3"/>
        <v>-5519111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-5519111</v>
      </c>
      <c r="X38" s="2">
        <f t="shared" si="3"/>
        <v>-3733527</v>
      </c>
      <c r="Y38" s="2">
        <f t="shared" si="3"/>
        <v>-1785584</v>
      </c>
      <c r="Z38" s="34">
        <f>+IF(X38&lt;&gt;0,+(Y38/X38)*100,0)</f>
        <v>47.825661900931749</v>
      </c>
      <c r="AA38" s="35">
        <f>+AA17+AA27+AA36</f>
        <v>-14934070</v>
      </c>
    </row>
    <row r="39" spans="1:27" ht="13.5" x14ac:dyDescent="0.25">
      <c r="A39" s="23" t="s">
        <v>60</v>
      </c>
      <c r="B39" s="17"/>
      <c r="C39" s="32">
        <v>82336754</v>
      </c>
      <c r="D39" s="32"/>
      <c r="E39" s="33"/>
      <c r="F39" s="2"/>
      <c r="G39" s="2">
        <v>43860733</v>
      </c>
      <c r="H39" s="2">
        <f>+G40+H60</f>
        <v>42890538</v>
      </c>
      <c r="I39" s="2">
        <f>+H40+I60</f>
        <v>41905767</v>
      </c>
      <c r="J39" s="2">
        <f>+G39</f>
        <v>43860733</v>
      </c>
      <c r="K39" s="2">
        <f>+I40+K60</f>
        <v>38341622</v>
      </c>
      <c r="L39" s="2">
        <f>+K40+L60</f>
        <v>38341622</v>
      </c>
      <c r="M39" s="2">
        <f>+L40+M60</f>
        <v>38341622</v>
      </c>
      <c r="N39" s="2">
        <f>+K39</f>
        <v>38341622</v>
      </c>
      <c r="O39" s="2">
        <f>+M40+O60</f>
        <v>38341622</v>
      </c>
      <c r="P39" s="2">
        <f>+O40+P60</f>
        <v>38341622</v>
      </c>
      <c r="Q39" s="2">
        <f>+P40+Q60</f>
        <v>38341622</v>
      </c>
      <c r="R39" s="2">
        <f>+O39</f>
        <v>38341622</v>
      </c>
      <c r="S39" s="2">
        <f>+Q40+S60</f>
        <v>38341622</v>
      </c>
      <c r="T39" s="2">
        <f>+S40+T60</f>
        <v>38341622</v>
      </c>
      <c r="U39" s="2">
        <f>+T40+U60</f>
        <v>38341622</v>
      </c>
      <c r="V39" s="2">
        <f>+S39</f>
        <v>38341622</v>
      </c>
      <c r="W39" s="2">
        <f>+G39</f>
        <v>43860733</v>
      </c>
      <c r="X39" s="2"/>
      <c r="Y39" s="2">
        <f>+W39-X39</f>
        <v>43860733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43852505</v>
      </c>
      <c r="D40" s="43">
        <f t="shared" ref="D40:AA40" si="4">+D38+D39</f>
        <v>0</v>
      </c>
      <c r="E40" s="44">
        <f t="shared" si="4"/>
        <v>-14934070</v>
      </c>
      <c r="F40" s="45">
        <f t="shared" si="4"/>
        <v>-14934070</v>
      </c>
      <c r="G40" s="45">
        <f t="shared" si="4"/>
        <v>42890538</v>
      </c>
      <c r="H40" s="45">
        <f t="shared" si="4"/>
        <v>41905767</v>
      </c>
      <c r="I40" s="45">
        <f t="shared" si="4"/>
        <v>38341622</v>
      </c>
      <c r="J40" s="45">
        <f>+I40</f>
        <v>38341622</v>
      </c>
      <c r="K40" s="45">
        <f t="shared" si="4"/>
        <v>38341622</v>
      </c>
      <c r="L40" s="45">
        <f t="shared" si="4"/>
        <v>38341622</v>
      </c>
      <c r="M40" s="45">
        <f t="shared" si="4"/>
        <v>38341622</v>
      </c>
      <c r="N40" s="45">
        <f>+M40</f>
        <v>38341622</v>
      </c>
      <c r="O40" s="45">
        <f t="shared" si="4"/>
        <v>38341622</v>
      </c>
      <c r="P40" s="45">
        <f t="shared" si="4"/>
        <v>38341622</v>
      </c>
      <c r="Q40" s="45">
        <f t="shared" si="4"/>
        <v>38341622</v>
      </c>
      <c r="R40" s="45">
        <f>+Q40</f>
        <v>38341622</v>
      </c>
      <c r="S40" s="45">
        <f t="shared" si="4"/>
        <v>38341622</v>
      </c>
      <c r="T40" s="45">
        <f t="shared" si="4"/>
        <v>38341622</v>
      </c>
      <c r="U40" s="45">
        <f t="shared" si="4"/>
        <v>38341622</v>
      </c>
      <c r="V40" s="45">
        <f>+U40</f>
        <v>38341622</v>
      </c>
      <c r="W40" s="45">
        <f>+V40</f>
        <v>38341622</v>
      </c>
      <c r="X40" s="45">
        <f t="shared" si="4"/>
        <v>-3733527</v>
      </c>
      <c r="Y40" s="45">
        <f t="shared" si="4"/>
        <v>42075149</v>
      </c>
      <c r="Z40" s="46">
        <f>+IF(X40&lt;&gt;0,+(Y40/X40)*100,0)</f>
        <v>-1126.9544588803028</v>
      </c>
      <c r="AA40" s="47">
        <f t="shared" si="4"/>
        <v>-14934070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43860733</v>
      </c>
      <c r="J60">
        <v>43860733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80127</v>
      </c>
      <c r="H7" s="20">
        <v>482853</v>
      </c>
      <c r="I7" s="20">
        <v>643188</v>
      </c>
      <c r="J7" s="20">
        <v>1206168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1206168</v>
      </c>
      <c r="X7" s="20"/>
      <c r="Y7" s="20">
        <v>1206168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5533</v>
      </c>
      <c r="H8" s="20"/>
      <c r="I8" s="20">
        <v>2385</v>
      </c>
      <c r="J8" s="20">
        <v>7918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7918</v>
      </c>
      <c r="X8" s="20"/>
      <c r="Y8" s="20">
        <v>7918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>
        <v>1</v>
      </c>
      <c r="I11" s="20"/>
      <c r="J11" s="20">
        <v>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</v>
      </c>
      <c r="X11" s="20"/>
      <c r="Y11" s="20">
        <v>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-83450</v>
      </c>
      <c r="H14" s="20"/>
      <c r="I14" s="20"/>
      <c r="J14" s="20">
        <v>-83450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-83450</v>
      </c>
      <c r="X14" s="20"/>
      <c r="Y14" s="20">
        <v>-83450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2210</v>
      </c>
      <c r="H17" s="28">
        <f t="shared" si="0"/>
        <v>482854</v>
      </c>
      <c r="I17" s="28">
        <f t="shared" si="0"/>
        <v>645573</v>
      </c>
      <c r="J17" s="28">
        <f t="shared" si="0"/>
        <v>1130637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1130637</v>
      </c>
      <c r="X17" s="28">
        <f t="shared" si="0"/>
        <v>0</v>
      </c>
      <c r="Y17" s="28">
        <f t="shared" si="0"/>
        <v>1130637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-2345250</v>
      </c>
      <c r="H26" s="20"/>
      <c r="I26" s="20">
        <v>-628029</v>
      </c>
      <c r="J26" s="20">
        <v>-2973279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-2973279</v>
      </c>
      <c r="X26" s="20"/>
      <c r="Y26" s="20">
        <v>-2973279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-2345250</v>
      </c>
      <c r="H27" s="28">
        <f t="shared" si="1"/>
        <v>0</v>
      </c>
      <c r="I27" s="28">
        <f t="shared" si="1"/>
        <v>-628029</v>
      </c>
      <c r="J27" s="28">
        <f t="shared" si="1"/>
        <v>-2973279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-2973279</v>
      </c>
      <c r="X27" s="28">
        <f t="shared" si="1"/>
        <v>0</v>
      </c>
      <c r="Y27" s="28">
        <f t="shared" si="1"/>
        <v>-2973279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-2343040</v>
      </c>
      <c r="H38" s="2">
        <f t="shared" si="3"/>
        <v>482854</v>
      </c>
      <c r="I38" s="2">
        <f t="shared" si="3"/>
        <v>17544</v>
      </c>
      <c r="J38" s="2">
        <f t="shared" si="3"/>
        <v>-1842642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-1842642</v>
      </c>
      <c r="X38" s="2">
        <f t="shared" si="3"/>
        <v>0</v>
      </c>
      <c r="Y38" s="2">
        <f t="shared" si="3"/>
        <v>-1842642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-2343040</v>
      </c>
      <c r="I39" s="2">
        <f>+H40+I60</f>
        <v>-1860186</v>
      </c>
      <c r="J39" s="2">
        <f>+G39</f>
        <v>0</v>
      </c>
      <c r="K39" s="2">
        <f>+I40+K60</f>
        <v>-1842642</v>
      </c>
      <c r="L39" s="2">
        <f>+K40+L60</f>
        <v>-1842642</v>
      </c>
      <c r="M39" s="2">
        <f>+L40+M60</f>
        <v>-1842642</v>
      </c>
      <c r="N39" s="2">
        <f>+K39</f>
        <v>-1842642</v>
      </c>
      <c r="O39" s="2">
        <f>+M40+O60</f>
        <v>-1842642</v>
      </c>
      <c r="P39" s="2">
        <f>+O40+P60</f>
        <v>-1842642</v>
      </c>
      <c r="Q39" s="2">
        <f>+P40+Q60</f>
        <v>-1842642</v>
      </c>
      <c r="R39" s="2">
        <f>+O39</f>
        <v>-1842642</v>
      </c>
      <c r="S39" s="2">
        <f>+Q40+S60</f>
        <v>-1842642</v>
      </c>
      <c r="T39" s="2">
        <f>+S40+T60</f>
        <v>-1842642</v>
      </c>
      <c r="U39" s="2">
        <f>+T40+U60</f>
        <v>-1842642</v>
      </c>
      <c r="V39" s="2">
        <f>+S39</f>
        <v>-1842642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-2343040</v>
      </c>
      <c r="H40" s="45">
        <f t="shared" si="4"/>
        <v>-1860186</v>
      </c>
      <c r="I40" s="45">
        <f t="shared" si="4"/>
        <v>-1842642</v>
      </c>
      <c r="J40" s="45">
        <f>+I40</f>
        <v>-1842642</v>
      </c>
      <c r="K40" s="45">
        <f t="shared" si="4"/>
        <v>-1842642</v>
      </c>
      <c r="L40" s="45">
        <f t="shared" si="4"/>
        <v>-1842642</v>
      </c>
      <c r="M40" s="45">
        <f t="shared" si="4"/>
        <v>-1842642</v>
      </c>
      <c r="N40" s="45">
        <f>+M40</f>
        <v>-1842642</v>
      </c>
      <c r="O40" s="45">
        <f t="shared" si="4"/>
        <v>-1842642</v>
      </c>
      <c r="P40" s="45">
        <f t="shared" si="4"/>
        <v>-1842642</v>
      </c>
      <c r="Q40" s="45">
        <f t="shared" si="4"/>
        <v>-1842642</v>
      </c>
      <c r="R40" s="45">
        <f>+Q40</f>
        <v>-1842642</v>
      </c>
      <c r="S40" s="45">
        <f t="shared" si="4"/>
        <v>-1842642</v>
      </c>
      <c r="T40" s="45">
        <f t="shared" si="4"/>
        <v>-1842642</v>
      </c>
      <c r="U40" s="45">
        <f t="shared" si="4"/>
        <v>-1842642</v>
      </c>
      <c r="V40" s="45">
        <f>+U40</f>
        <v>-1842642</v>
      </c>
      <c r="W40" s="45">
        <f>+V40</f>
        <v>-1842642</v>
      </c>
      <c r="X40" s="45">
        <f t="shared" si="4"/>
        <v>0</v>
      </c>
      <c r="Y40" s="45">
        <f t="shared" si="4"/>
        <v>-1842642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21375100</v>
      </c>
      <c r="D7" s="18"/>
      <c r="E7" s="19">
        <v>38172192</v>
      </c>
      <c r="F7" s="20">
        <v>38172192</v>
      </c>
      <c r="G7" s="20">
        <v>2217509</v>
      </c>
      <c r="H7" s="20">
        <v>1986675</v>
      </c>
      <c r="I7" s="20">
        <v>2203216</v>
      </c>
      <c r="J7" s="20">
        <v>6407400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6407400</v>
      </c>
      <c r="X7" s="20">
        <v>9275843</v>
      </c>
      <c r="Y7" s="20">
        <v>-2868443</v>
      </c>
      <c r="Z7" s="21">
        <v>-30.923798516210333</v>
      </c>
      <c r="AA7" s="22">
        <v>38172192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-5428376</v>
      </c>
      <c r="D14" s="18"/>
      <c r="E14" s="19"/>
      <c r="F14" s="20"/>
      <c r="G14" s="20">
        <v>-207915</v>
      </c>
      <c r="H14" s="20">
        <v>-1295862</v>
      </c>
      <c r="I14" s="20">
        <v>-737905</v>
      </c>
      <c r="J14" s="20">
        <v>-2241682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-2241682</v>
      </c>
      <c r="X14" s="20"/>
      <c r="Y14" s="20">
        <v>-2241682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15946724</v>
      </c>
      <c r="D17" s="26">
        <f>SUM(D6:D16)</f>
        <v>0</v>
      </c>
      <c r="E17" s="27">
        <f t="shared" si="0"/>
        <v>38172192</v>
      </c>
      <c r="F17" s="28">
        <f t="shared" si="0"/>
        <v>38172192</v>
      </c>
      <c r="G17" s="28">
        <f t="shared" si="0"/>
        <v>2009594</v>
      </c>
      <c r="H17" s="28">
        <f t="shared" si="0"/>
        <v>690813</v>
      </c>
      <c r="I17" s="28">
        <f t="shared" si="0"/>
        <v>1465311</v>
      </c>
      <c r="J17" s="28">
        <f t="shared" si="0"/>
        <v>4165718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4165718</v>
      </c>
      <c r="X17" s="28">
        <f t="shared" si="0"/>
        <v>9275843</v>
      </c>
      <c r="Y17" s="28">
        <f t="shared" si="0"/>
        <v>-5110125</v>
      </c>
      <c r="Z17" s="29">
        <f>+IF(X17&lt;&gt;0,+(Y17/X17)*100,0)</f>
        <v>-55.09068016782949</v>
      </c>
      <c r="AA17" s="30">
        <f>SUM(AA6:AA16)</f>
        <v>38172192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-37843397</v>
      </c>
      <c r="D26" s="18"/>
      <c r="E26" s="19"/>
      <c r="F26" s="20"/>
      <c r="G26" s="20">
        <v>-764701</v>
      </c>
      <c r="H26" s="20">
        <v>-90045</v>
      </c>
      <c r="I26" s="20">
        <v>-1501048</v>
      </c>
      <c r="J26" s="20">
        <v>-2355794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-2355794</v>
      </c>
      <c r="X26" s="20"/>
      <c r="Y26" s="20">
        <v>-2355794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-37843397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-764701</v>
      </c>
      <c r="H27" s="28">
        <f t="shared" si="1"/>
        <v>-90045</v>
      </c>
      <c r="I27" s="28">
        <f t="shared" si="1"/>
        <v>-1501048</v>
      </c>
      <c r="J27" s="28">
        <f t="shared" si="1"/>
        <v>-2355794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-2355794</v>
      </c>
      <c r="X27" s="28">
        <f t="shared" si="1"/>
        <v>0</v>
      </c>
      <c r="Y27" s="28">
        <f t="shared" si="1"/>
        <v>-2355794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-21896673</v>
      </c>
      <c r="D38" s="32">
        <f>+D17+D27+D36</f>
        <v>0</v>
      </c>
      <c r="E38" s="33">
        <f t="shared" si="3"/>
        <v>38172192</v>
      </c>
      <c r="F38" s="2">
        <f t="shared" si="3"/>
        <v>38172192</v>
      </c>
      <c r="G38" s="2">
        <f t="shared" si="3"/>
        <v>1244893</v>
      </c>
      <c r="H38" s="2">
        <f t="shared" si="3"/>
        <v>600768</v>
      </c>
      <c r="I38" s="2">
        <f t="shared" si="3"/>
        <v>-35737</v>
      </c>
      <c r="J38" s="2">
        <f t="shared" si="3"/>
        <v>1809924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1809924</v>
      </c>
      <c r="X38" s="2">
        <f t="shared" si="3"/>
        <v>9275843</v>
      </c>
      <c r="Y38" s="2">
        <f t="shared" si="3"/>
        <v>-7465919</v>
      </c>
      <c r="Z38" s="34">
        <f>+IF(X38&lt;&gt;0,+(Y38/X38)*100,0)</f>
        <v>-80.487768065932116</v>
      </c>
      <c r="AA38" s="35">
        <f>+AA17+AA27+AA36</f>
        <v>38172192</v>
      </c>
    </row>
    <row r="39" spans="1:27" ht="13.5" x14ac:dyDescent="0.25">
      <c r="A39" s="23" t="s">
        <v>60</v>
      </c>
      <c r="B39" s="17"/>
      <c r="C39" s="32">
        <v>-26010864</v>
      </c>
      <c r="D39" s="32"/>
      <c r="E39" s="33"/>
      <c r="F39" s="2"/>
      <c r="G39" s="2">
        <v>-48122880</v>
      </c>
      <c r="H39" s="2">
        <f>+G40+H60</f>
        <v>-46877987</v>
      </c>
      <c r="I39" s="2">
        <f>+H40+I60</f>
        <v>-46277219</v>
      </c>
      <c r="J39" s="2">
        <f>+G39</f>
        <v>-48122880</v>
      </c>
      <c r="K39" s="2">
        <f>+I40+K60</f>
        <v>-46312956</v>
      </c>
      <c r="L39" s="2">
        <f>+K40+L60</f>
        <v>-46312956</v>
      </c>
      <c r="M39" s="2">
        <f>+L40+M60</f>
        <v>-46312956</v>
      </c>
      <c r="N39" s="2">
        <f>+K39</f>
        <v>-46312956</v>
      </c>
      <c r="O39" s="2">
        <f>+M40+O60</f>
        <v>-46312956</v>
      </c>
      <c r="P39" s="2">
        <f>+O40+P60</f>
        <v>-46312956</v>
      </c>
      <c r="Q39" s="2">
        <f>+P40+Q60</f>
        <v>-46312956</v>
      </c>
      <c r="R39" s="2">
        <f>+O39</f>
        <v>-46312956</v>
      </c>
      <c r="S39" s="2">
        <f>+Q40+S60</f>
        <v>-46312956</v>
      </c>
      <c r="T39" s="2">
        <f>+S40+T60</f>
        <v>-46312956</v>
      </c>
      <c r="U39" s="2">
        <f>+T40+U60</f>
        <v>-46312956</v>
      </c>
      <c r="V39" s="2">
        <f>+S39</f>
        <v>-46312956</v>
      </c>
      <c r="W39" s="2">
        <f>+G39</f>
        <v>-48122880</v>
      </c>
      <c r="X39" s="2"/>
      <c r="Y39" s="2">
        <f>+W39-X39</f>
        <v>-48122880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-47907537</v>
      </c>
      <c r="D40" s="43">
        <f t="shared" ref="D40:AA40" si="4">+D38+D39</f>
        <v>0</v>
      </c>
      <c r="E40" s="44">
        <f t="shared" si="4"/>
        <v>38172192</v>
      </c>
      <c r="F40" s="45">
        <f t="shared" si="4"/>
        <v>38172192</v>
      </c>
      <c r="G40" s="45">
        <f t="shared" si="4"/>
        <v>-46877987</v>
      </c>
      <c r="H40" s="45">
        <f t="shared" si="4"/>
        <v>-46277219</v>
      </c>
      <c r="I40" s="45">
        <f t="shared" si="4"/>
        <v>-46312956</v>
      </c>
      <c r="J40" s="45">
        <f>+I40</f>
        <v>-46312956</v>
      </c>
      <c r="K40" s="45">
        <f t="shared" si="4"/>
        <v>-46312956</v>
      </c>
      <c r="L40" s="45">
        <f t="shared" si="4"/>
        <v>-46312956</v>
      </c>
      <c r="M40" s="45">
        <f t="shared" si="4"/>
        <v>-46312956</v>
      </c>
      <c r="N40" s="45">
        <f>+M40</f>
        <v>-46312956</v>
      </c>
      <c r="O40" s="45">
        <f t="shared" si="4"/>
        <v>-46312956</v>
      </c>
      <c r="P40" s="45">
        <f t="shared" si="4"/>
        <v>-46312956</v>
      </c>
      <c r="Q40" s="45">
        <f t="shared" si="4"/>
        <v>-46312956</v>
      </c>
      <c r="R40" s="45">
        <f>+Q40</f>
        <v>-46312956</v>
      </c>
      <c r="S40" s="45">
        <f t="shared" si="4"/>
        <v>-46312956</v>
      </c>
      <c r="T40" s="45">
        <f t="shared" si="4"/>
        <v>-46312956</v>
      </c>
      <c r="U40" s="45">
        <f t="shared" si="4"/>
        <v>-46312956</v>
      </c>
      <c r="V40" s="45">
        <f>+U40</f>
        <v>-46312956</v>
      </c>
      <c r="W40" s="45">
        <f>+V40</f>
        <v>-46312956</v>
      </c>
      <c r="X40" s="45">
        <f t="shared" si="4"/>
        <v>9275843</v>
      </c>
      <c r="Y40" s="45">
        <f t="shared" si="4"/>
        <v>-55588799</v>
      </c>
      <c r="Z40" s="46">
        <f>+IF(X40&lt;&gt;0,+(Y40/X40)*100,0)</f>
        <v>-599.28568217465511</v>
      </c>
      <c r="AA40" s="47">
        <f t="shared" si="4"/>
        <v>38172192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-48122880</v>
      </c>
      <c r="J60">
        <v>-48122880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-28000</v>
      </c>
      <c r="D39" s="32"/>
      <c r="E39" s="33">
        <v>-28000</v>
      </c>
      <c r="F39" s="2">
        <v>-28000</v>
      </c>
      <c r="G39" s="2">
        <v>-28000</v>
      </c>
      <c r="H39" s="2">
        <f>+G40+H60</f>
        <v>-28000</v>
      </c>
      <c r="I39" s="2">
        <f>+H40+I60</f>
        <v>-28000</v>
      </c>
      <c r="J39" s="2">
        <f>+G39</f>
        <v>-28000</v>
      </c>
      <c r="K39" s="2">
        <f>+I40+K60</f>
        <v>-28000</v>
      </c>
      <c r="L39" s="2">
        <f>+K40+L60</f>
        <v>-28000</v>
      </c>
      <c r="M39" s="2">
        <f>+L40+M60</f>
        <v>-28000</v>
      </c>
      <c r="N39" s="2">
        <f>+K39</f>
        <v>-28000</v>
      </c>
      <c r="O39" s="2">
        <f>+M40+O60</f>
        <v>-28000</v>
      </c>
      <c r="P39" s="2">
        <f>+O40+P60</f>
        <v>-28000</v>
      </c>
      <c r="Q39" s="2">
        <f>+P40+Q60</f>
        <v>-28000</v>
      </c>
      <c r="R39" s="2">
        <f>+O39</f>
        <v>-28000</v>
      </c>
      <c r="S39" s="2">
        <f>+Q40+S60</f>
        <v>-28000</v>
      </c>
      <c r="T39" s="2">
        <f>+S40+T60</f>
        <v>-28000</v>
      </c>
      <c r="U39" s="2">
        <f>+T40+U60</f>
        <v>-28000</v>
      </c>
      <c r="V39" s="2">
        <f>+S39</f>
        <v>-28000</v>
      </c>
      <c r="W39" s="2">
        <f>+G39</f>
        <v>-28000</v>
      </c>
      <c r="X39" s="2">
        <v>-28000</v>
      </c>
      <c r="Y39" s="2">
        <f>+W39-X39</f>
        <v>0</v>
      </c>
      <c r="Z39" s="34">
        <f>+IF(X39&lt;&gt;0,+(Y39/X39)*100,0)</f>
        <v>0</v>
      </c>
      <c r="AA39" s="35">
        <v>-28000</v>
      </c>
    </row>
    <row r="40" spans="1:27" ht="13.5" x14ac:dyDescent="0.25">
      <c r="A40" s="41" t="s">
        <v>62</v>
      </c>
      <c r="B40" s="42" t="s">
        <v>61</v>
      </c>
      <c r="C40" s="43">
        <f>+C38+C39</f>
        <v>-28000</v>
      </c>
      <c r="D40" s="43">
        <f t="shared" ref="D40:AA40" si="4">+D38+D39</f>
        <v>0</v>
      </c>
      <c r="E40" s="44">
        <f t="shared" si="4"/>
        <v>-28000</v>
      </c>
      <c r="F40" s="45">
        <f t="shared" si="4"/>
        <v>-28000</v>
      </c>
      <c r="G40" s="45">
        <f t="shared" si="4"/>
        <v>-28000</v>
      </c>
      <c r="H40" s="45">
        <f t="shared" si="4"/>
        <v>-28000</v>
      </c>
      <c r="I40" s="45">
        <f t="shared" si="4"/>
        <v>-28000</v>
      </c>
      <c r="J40" s="45">
        <f>+I40</f>
        <v>-28000</v>
      </c>
      <c r="K40" s="45">
        <f t="shared" si="4"/>
        <v>-28000</v>
      </c>
      <c r="L40" s="45">
        <f t="shared" si="4"/>
        <v>-28000</v>
      </c>
      <c r="M40" s="45">
        <f t="shared" si="4"/>
        <v>-28000</v>
      </c>
      <c r="N40" s="45">
        <f>+M40</f>
        <v>-28000</v>
      </c>
      <c r="O40" s="45">
        <f t="shared" si="4"/>
        <v>-28000</v>
      </c>
      <c r="P40" s="45">
        <f t="shared" si="4"/>
        <v>-28000</v>
      </c>
      <c r="Q40" s="45">
        <f t="shared" si="4"/>
        <v>-28000</v>
      </c>
      <c r="R40" s="45">
        <f>+Q40</f>
        <v>-28000</v>
      </c>
      <c r="S40" s="45">
        <f t="shared" si="4"/>
        <v>-28000</v>
      </c>
      <c r="T40" s="45">
        <f t="shared" si="4"/>
        <v>-28000</v>
      </c>
      <c r="U40" s="45">
        <f t="shared" si="4"/>
        <v>-28000</v>
      </c>
      <c r="V40" s="45">
        <f>+U40</f>
        <v>-28000</v>
      </c>
      <c r="W40" s="45">
        <f>+V40</f>
        <v>-28000</v>
      </c>
      <c r="X40" s="45">
        <f t="shared" si="4"/>
        <v>-28000</v>
      </c>
      <c r="Y40" s="45">
        <f t="shared" si="4"/>
        <v>0</v>
      </c>
      <c r="Z40" s="46">
        <f>+IF(X40&lt;&gt;0,+(Y40/X40)*100,0)</f>
        <v>0</v>
      </c>
      <c r="AA40" s="47">
        <f t="shared" si="4"/>
        <v>-28000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-28000</v>
      </c>
      <c r="J60">
        <v>-28000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1981353</v>
      </c>
      <c r="D7" s="18"/>
      <c r="E7" s="19">
        <v>8208067</v>
      </c>
      <c r="F7" s="20">
        <v>8208067</v>
      </c>
      <c r="G7" s="20">
        <v>307347</v>
      </c>
      <c r="H7" s="20">
        <v>143300</v>
      </c>
      <c r="I7" s="20">
        <v>113477</v>
      </c>
      <c r="J7" s="20">
        <v>564124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564124</v>
      </c>
      <c r="X7" s="20">
        <v>2052018</v>
      </c>
      <c r="Y7" s="20">
        <v>-1487894</v>
      </c>
      <c r="Z7" s="21">
        <v>-72.508818148768668</v>
      </c>
      <c r="AA7" s="22">
        <v>8208067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-6153532</v>
      </c>
      <c r="F14" s="20">
        <v>-6153532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-1538385</v>
      </c>
      <c r="Y14" s="20">
        <v>1538385</v>
      </c>
      <c r="Z14" s="21">
        <v>-100</v>
      </c>
      <c r="AA14" s="22">
        <v>-6153532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1981353</v>
      </c>
      <c r="D17" s="26">
        <f>SUM(D6:D16)</f>
        <v>0</v>
      </c>
      <c r="E17" s="27">
        <f t="shared" si="0"/>
        <v>2054535</v>
      </c>
      <c r="F17" s="28">
        <f t="shared" si="0"/>
        <v>2054535</v>
      </c>
      <c r="G17" s="28">
        <f t="shared" si="0"/>
        <v>307347</v>
      </c>
      <c r="H17" s="28">
        <f t="shared" si="0"/>
        <v>143300</v>
      </c>
      <c r="I17" s="28">
        <f t="shared" si="0"/>
        <v>113477</v>
      </c>
      <c r="J17" s="28">
        <f t="shared" si="0"/>
        <v>564124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564124</v>
      </c>
      <c r="X17" s="28">
        <f t="shared" si="0"/>
        <v>513633</v>
      </c>
      <c r="Y17" s="28">
        <f t="shared" si="0"/>
        <v>50491</v>
      </c>
      <c r="Z17" s="29">
        <f>+IF(X17&lt;&gt;0,+(Y17/X17)*100,0)</f>
        <v>9.8301705692585948</v>
      </c>
      <c r="AA17" s="30">
        <f>SUM(AA6:AA16)</f>
        <v>2054535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1981353</v>
      </c>
      <c r="D38" s="32">
        <f>+D17+D27+D36</f>
        <v>0</v>
      </c>
      <c r="E38" s="33">
        <f t="shared" si="3"/>
        <v>2054535</v>
      </c>
      <c r="F38" s="2">
        <f t="shared" si="3"/>
        <v>2054535</v>
      </c>
      <c r="G38" s="2">
        <f t="shared" si="3"/>
        <v>307347</v>
      </c>
      <c r="H38" s="2">
        <f t="shared" si="3"/>
        <v>143300</v>
      </c>
      <c r="I38" s="2">
        <f t="shared" si="3"/>
        <v>113477</v>
      </c>
      <c r="J38" s="2">
        <f t="shared" si="3"/>
        <v>564124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564124</v>
      </c>
      <c r="X38" s="2">
        <f t="shared" si="3"/>
        <v>513633</v>
      </c>
      <c r="Y38" s="2">
        <f t="shared" si="3"/>
        <v>50491</v>
      </c>
      <c r="Z38" s="34">
        <f>+IF(X38&lt;&gt;0,+(Y38/X38)*100,0)</f>
        <v>9.8301705692585948</v>
      </c>
      <c r="AA38" s="35">
        <f>+AA17+AA27+AA36</f>
        <v>2054535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1979957</v>
      </c>
      <c r="H39" s="2">
        <f>+G40+H60</f>
        <v>2287304</v>
      </c>
      <c r="I39" s="2">
        <f>+H40+I60</f>
        <v>2430604</v>
      </c>
      <c r="J39" s="2">
        <f>+G39</f>
        <v>1979957</v>
      </c>
      <c r="K39" s="2">
        <f>+I40+K60</f>
        <v>2544081</v>
      </c>
      <c r="L39" s="2">
        <f>+K40+L60</f>
        <v>2544081</v>
      </c>
      <c r="M39" s="2">
        <f>+L40+M60</f>
        <v>2544081</v>
      </c>
      <c r="N39" s="2">
        <f>+K39</f>
        <v>2544081</v>
      </c>
      <c r="O39" s="2">
        <f>+M40+O60</f>
        <v>2544081</v>
      </c>
      <c r="P39" s="2">
        <f>+O40+P60</f>
        <v>2544081</v>
      </c>
      <c r="Q39" s="2">
        <f>+P40+Q60</f>
        <v>2544081</v>
      </c>
      <c r="R39" s="2">
        <f>+O39</f>
        <v>2544081</v>
      </c>
      <c r="S39" s="2">
        <f>+Q40+S60</f>
        <v>2544081</v>
      </c>
      <c r="T39" s="2">
        <f>+S40+T60</f>
        <v>2544081</v>
      </c>
      <c r="U39" s="2">
        <f>+T40+U60</f>
        <v>2544081</v>
      </c>
      <c r="V39" s="2">
        <f>+S39</f>
        <v>2544081</v>
      </c>
      <c r="W39" s="2">
        <f>+G39</f>
        <v>1979957</v>
      </c>
      <c r="X39" s="2"/>
      <c r="Y39" s="2">
        <f>+W39-X39</f>
        <v>1979957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1981353</v>
      </c>
      <c r="D40" s="43">
        <f t="shared" ref="D40:AA40" si="4">+D38+D39</f>
        <v>0</v>
      </c>
      <c r="E40" s="44">
        <f t="shared" si="4"/>
        <v>2054535</v>
      </c>
      <c r="F40" s="45">
        <f t="shared" si="4"/>
        <v>2054535</v>
      </c>
      <c r="G40" s="45">
        <f t="shared" si="4"/>
        <v>2287304</v>
      </c>
      <c r="H40" s="45">
        <f t="shared" si="4"/>
        <v>2430604</v>
      </c>
      <c r="I40" s="45">
        <f t="shared" si="4"/>
        <v>2544081</v>
      </c>
      <c r="J40" s="45">
        <f>+I40</f>
        <v>2544081</v>
      </c>
      <c r="K40" s="45">
        <f t="shared" si="4"/>
        <v>2544081</v>
      </c>
      <c r="L40" s="45">
        <f t="shared" si="4"/>
        <v>2544081</v>
      </c>
      <c r="M40" s="45">
        <f t="shared" si="4"/>
        <v>2544081</v>
      </c>
      <c r="N40" s="45">
        <f>+M40</f>
        <v>2544081</v>
      </c>
      <c r="O40" s="45">
        <f t="shared" si="4"/>
        <v>2544081</v>
      </c>
      <c r="P40" s="45">
        <f t="shared" si="4"/>
        <v>2544081</v>
      </c>
      <c r="Q40" s="45">
        <f t="shared" si="4"/>
        <v>2544081</v>
      </c>
      <c r="R40" s="45">
        <f>+Q40</f>
        <v>2544081</v>
      </c>
      <c r="S40" s="45">
        <f t="shared" si="4"/>
        <v>2544081</v>
      </c>
      <c r="T40" s="45">
        <f t="shared" si="4"/>
        <v>2544081</v>
      </c>
      <c r="U40" s="45">
        <f t="shared" si="4"/>
        <v>2544081</v>
      </c>
      <c r="V40" s="45">
        <f>+U40</f>
        <v>2544081</v>
      </c>
      <c r="W40" s="45">
        <f>+V40</f>
        <v>2544081</v>
      </c>
      <c r="X40" s="45">
        <f t="shared" si="4"/>
        <v>513633</v>
      </c>
      <c r="Y40" s="45">
        <f t="shared" si="4"/>
        <v>2030448</v>
      </c>
      <c r="Z40" s="46">
        <f>+IF(X40&lt;&gt;0,+(Y40/X40)*100,0)</f>
        <v>395.31104893961253</v>
      </c>
      <c r="AA40" s="47">
        <f t="shared" si="4"/>
        <v>2054535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1979957</v>
      </c>
      <c r="J60">
        <v>1979957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53006</v>
      </c>
      <c r="D7" s="18"/>
      <c r="E7" s="19">
        <v>9447708</v>
      </c>
      <c r="F7" s="20">
        <v>9447708</v>
      </c>
      <c r="G7" s="20">
        <v>142505</v>
      </c>
      <c r="H7" s="20">
        <v>657612</v>
      </c>
      <c r="I7" s="20">
        <v>832258</v>
      </c>
      <c r="J7" s="20">
        <v>1632375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1632375</v>
      </c>
      <c r="X7" s="20">
        <v>2361927</v>
      </c>
      <c r="Y7" s="20">
        <v>-729552</v>
      </c>
      <c r="Z7" s="21">
        <v>-30.887999502101458</v>
      </c>
      <c r="AA7" s="22">
        <v>9447708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928502</v>
      </c>
      <c r="F8" s="20">
        <v>928502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232125</v>
      </c>
      <c r="Y8" s="20">
        <v>-232125</v>
      </c>
      <c r="Z8" s="21">
        <v>-100</v>
      </c>
      <c r="AA8" s="22">
        <v>928502</v>
      </c>
    </row>
    <row r="9" spans="1:27" ht="13.5" x14ac:dyDescent="0.25">
      <c r="A9" s="23" t="s">
        <v>37</v>
      </c>
      <c r="B9" s="17" t="s">
        <v>6</v>
      </c>
      <c r="C9" s="18">
        <v>8935046</v>
      </c>
      <c r="D9" s="18"/>
      <c r="E9" s="19"/>
      <c r="F9" s="20"/>
      <c r="G9" s="20">
        <v>836061</v>
      </c>
      <c r="H9" s="20">
        <v>8413</v>
      </c>
      <c r="I9" s="20">
        <v>10362</v>
      </c>
      <c r="J9" s="20">
        <v>854836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854836</v>
      </c>
      <c r="X9" s="20"/>
      <c r="Y9" s="20">
        <v>854836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2743345</v>
      </c>
      <c r="F11" s="20">
        <v>2743345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685836</v>
      </c>
      <c r="Y11" s="20">
        <v>-685836</v>
      </c>
      <c r="Z11" s="21">
        <v>-100</v>
      </c>
      <c r="AA11" s="22">
        <v>2743345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-17852249</v>
      </c>
      <c r="D14" s="18"/>
      <c r="E14" s="19">
        <v>-10205102</v>
      </c>
      <c r="F14" s="20">
        <v>-10205102</v>
      </c>
      <c r="G14" s="20">
        <v>-1417711</v>
      </c>
      <c r="H14" s="20">
        <v>-771043</v>
      </c>
      <c r="I14" s="20">
        <v>-363469</v>
      </c>
      <c r="J14" s="20">
        <v>-2552223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-2552223</v>
      </c>
      <c r="X14" s="20">
        <v>-2551278</v>
      </c>
      <c r="Y14" s="20">
        <v>-945</v>
      </c>
      <c r="Z14" s="21">
        <v>3.7040259822724138E-2</v>
      </c>
      <c r="AA14" s="22">
        <v>-10205102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-8864197</v>
      </c>
      <c r="D17" s="26">
        <f>SUM(D6:D16)</f>
        <v>0</v>
      </c>
      <c r="E17" s="27">
        <f t="shared" si="0"/>
        <v>2914453</v>
      </c>
      <c r="F17" s="28">
        <f t="shared" si="0"/>
        <v>2914453</v>
      </c>
      <c r="G17" s="28">
        <f t="shared" si="0"/>
        <v>-439145</v>
      </c>
      <c r="H17" s="28">
        <f t="shared" si="0"/>
        <v>-105018</v>
      </c>
      <c r="I17" s="28">
        <f t="shared" si="0"/>
        <v>479151</v>
      </c>
      <c r="J17" s="28">
        <f t="shared" si="0"/>
        <v>-65012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-65012</v>
      </c>
      <c r="X17" s="28">
        <f t="shared" si="0"/>
        <v>728610</v>
      </c>
      <c r="Y17" s="28">
        <f t="shared" si="0"/>
        <v>-793622</v>
      </c>
      <c r="Z17" s="29">
        <f>+IF(X17&lt;&gt;0,+(Y17/X17)*100,0)</f>
        <v>-108.92274330574656</v>
      </c>
      <c r="AA17" s="30">
        <f>SUM(AA6:AA16)</f>
        <v>2914453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-53150541</v>
      </c>
      <c r="D26" s="18"/>
      <c r="E26" s="19">
        <v>-15521023</v>
      </c>
      <c r="F26" s="20">
        <v>-15521023</v>
      </c>
      <c r="G26" s="20">
        <v>-2463110</v>
      </c>
      <c r="H26" s="20"/>
      <c r="I26" s="20"/>
      <c r="J26" s="20">
        <v>-2463110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-2463110</v>
      </c>
      <c r="X26" s="20">
        <v>-3880257</v>
      </c>
      <c r="Y26" s="20">
        <v>1417147</v>
      </c>
      <c r="Z26" s="21">
        <v>-36.521988105427042</v>
      </c>
      <c r="AA26" s="22">
        <v>-15521023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-53150541</v>
      </c>
      <c r="D27" s="26">
        <f>SUM(D21:D26)</f>
        <v>0</v>
      </c>
      <c r="E27" s="27">
        <f t="shared" si="1"/>
        <v>-15521023</v>
      </c>
      <c r="F27" s="28">
        <f t="shared" si="1"/>
        <v>-15521023</v>
      </c>
      <c r="G27" s="28">
        <f t="shared" si="1"/>
        <v>-2463110</v>
      </c>
      <c r="H27" s="28">
        <f t="shared" si="1"/>
        <v>0</v>
      </c>
      <c r="I27" s="28">
        <f t="shared" si="1"/>
        <v>0</v>
      </c>
      <c r="J27" s="28">
        <f t="shared" si="1"/>
        <v>-2463110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-2463110</v>
      </c>
      <c r="X27" s="28">
        <f t="shared" si="1"/>
        <v>-3880257</v>
      </c>
      <c r="Y27" s="28">
        <f t="shared" si="1"/>
        <v>1417147</v>
      </c>
      <c r="Z27" s="29">
        <f>+IF(X27&lt;&gt;0,+(Y27/X27)*100,0)</f>
        <v>-36.521988105427042</v>
      </c>
      <c r="AA27" s="30">
        <f>SUM(AA21:AA26)</f>
        <v>-15521023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5263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5263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-62009475</v>
      </c>
      <c r="D38" s="32">
        <f>+D17+D27+D36</f>
        <v>0</v>
      </c>
      <c r="E38" s="33">
        <f t="shared" si="3"/>
        <v>-12606570</v>
      </c>
      <c r="F38" s="2">
        <f t="shared" si="3"/>
        <v>-12606570</v>
      </c>
      <c r="G38" s="2">
        <f t="shared" si="3"/>
        <v>-2902255</v>
      </c>
      <c r="H38" s="2">
        <f t="shared" si="3"/>
        <v>-105018</v>
      </c>
      <c r="I38" s="2">
        <f t="shared" si="3"/>
        <v>479151</v>
      </c>
      <c r="J38" s="2">
        <f t="shared" si="3"/>
        <v>-2528122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-2528122</v>
      </c>
      <c r="X38" s="2">
        <f t="shared" si="3"/>
        <v>-3151647</v>
      </c>
      <c r="Y38" s="2">
        <f t="shared" si="3"/>
        <v>623525</v>
      </c>
      <c r="Z38" s="34">
        <f>+IF(X38&lt;&gt;0,+(Y38/X38)*100,0)</f>
        <v>-19.784100186347011</v>
      </c>
      <c r="AA38" s="35">
        <f>+AA17+AA27+AA36</f>
        <v>-12606570</v>
      </c>
    </row>
    <row r="39" spans="1:27" ht="13.5" x14ac:dyDescent="0.25">
      <c r="A39" s="23" t="s">
        <v>60</v>
      </c>
      <c r="B39" s="17"/>
      <c r="C39" s="32">
        <v>-254176343</v>
      </c>
      <c r="D39" s="32"/>
      <c r="E39" s="33"/>
      <c r="F39" s="2"/>
      <c r="G39" s="2">
        <v>-316178321</v>
      </c>
      <c r="H39" s="2">
        <f>+G40+H60</f>
        <v>-319080576</v>
      </c>
      <c r="I39" s="2">
        <f>+H40+I60</f>
        <v>-319185594</v>
      </c>
      <c r="J39" s="2">
        <f>+G39</f>
        <v>-316178321</v>
      </c>
      <c r="K39" s="2">
        <f>+I40+K60</f>
        <v>-318706443</v>
      </c>
      <c r="L39" s="2">
        <f>+K40+L60</f>
        <v>-318706443</v>
      </c>
      <c r="M39" s="2">
        <f>+L40+M60</f>
        <v>-318706443</v>
      </c>
      <c r="N39" s="2">
        <f>+K39</f>
        <v>-318706443</v>
      </c>
      <c r="O39" s="2">
        <f>+M40+O60</f>
        <v>-318706443</v>
      </c>
      <c r="P39" s="2">
        <f>+O40+P60</f>
        <v>-318706443</v>
      </c>
      <c r="Q39" s="2">
        <f>+P40+Q60</f>
        <v>-318706443</v>
      </c>
      <c r="R39" s="2">
        <f>+O39</f>
        <v>-318706443</v>
      </c>
      <c r="S39" s="2">
        <f>+Q40+S60</f>
        <v>-318706443</v>
      </c>
      <c r="T39" s="2">
        <f>+S40+T60</f>
        <v>-318706443</v>
      </c>
      <c r="U39" s="2">
        <f>+T40+U60</f>
        <v>-318706443</v>
      </c>
      <c r="V39" s="2">
        <f>+S39</f>
        <v>-318706443</v>
      </c>
      <c r="W39" s="2">
        <f>+G39</f>
        <v>-316178321</v>
      </c>
      <c r="X39" s="2"/>
      <c r="Y39" s="2">
        <f>+W39-X39</f>
        <v>-316178321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-316185818</v>
      </c>
      <c r="D40" s="43">
        <f t="shared" ref="D40:AA40" si="4">+D38+D39</f>
        <v>0</v>
      </c>
      <c r="E40" s="44">
        <f t="shared" si="4"/>
        <v>-12606570</v>
      </c>
      <c r="F40" s="45">
        <f t="shared" si="4"/>
        <v>-12606570</v>
      </c>
      <c r="G40" s="45">
        <f t="shared" si="4"/>
        <v>-319080576</v>
      </c>
      <c r="H40" s="45">
        <f t="shared" si="4"/>
        <v>-319185594</v>
      </c>
      <c r="I40" s="45">
        <f t="shared" si="4"/>
        <v>-318706443</v>
      </c>
      <c r="J40" s="45">
        <f>+I40</f>
        <v>-318706443</v>
      </c>
      <c r="K40" s="45">
        <f t="shared" si="4"/>
        <v>-318706443</v>
      </c>
      <c r="L40" s="45">
        <f t="shared" si="4"/>
        <v>-318706443</v>
      </c>
      <c r="M40" s="45">
        <f t="shared" si="4"/>
        <v>-318706443</v>
      </c>
      <c r="N40" s="45">
        <f>+M40</f>
        <v>-318706443</v>
      </c>
      <c r="O40" s="45">
        <f t="shared" si="4"/>
        <v>-318706443</v>
      </c>
      <c r="P40" s="45">
        <f t="shared" si="4"/>
        <v>-318706443</v>
      </c>
      <c r="Q40" s="45">
        <f t="shared" si="4"/>
        <v>-318706443</v>
      </c>
      <c r="R40" s="45">
        <f>+Q40</f>
        <v>-318706443</v>
      </c>
      <c r="S40" s="45">
        <f t="shared" si="4"/>
        <v>-318706443</v>
      </c>
      <c r="T40" s="45">
        <f t="shared" si="4"/>
        <v>-318706443</v>
      </c>
      <c r="U40" s="45">
        <f t="shared" si="4"/>
        <v>-318706443</v>
      </c>
      <c r="V40" s="45">
        <f>+U40</f>
        <v>-318706443</v>
      </c>
      <c r="W40" s="45">
        <f>+V40</f>
        <v>-318706443</v>
      </c>
      <c r="X40" s="45">
        <f t="shared" si="4"/>
        <v>-3151647</v>
      </c>
      <c r="Y40" s="45">
        <f t="shared" si="4"/>
        <v>-315554796</v>
      </c>
      <c r="Z40" s="46">
        <f>+IF(X40&lt;&gt;0,+(Y40/X40)*100,0)</f>
        <v>10012.377528320907</v>
      </c>
      <c r="AA40" s="47">
        <f t="shared" si="4"/>
        <v>-12606570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-316178321</v>
      </c>
      <c r="J60">
        <v>-316178321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6918313</v>
      </c>
      <c r="D7" s="18"/>
      <c r="E7" s="19">
        <v>20267799</v>
      </c>
      <c r="F7" s="20">
        <v>20267799</v>
      </c>
      <c r="G7" s="20">
        <v>627928</v>
      </c>
      <c r="H7" s="20">
        <v>607942</v>
      </c>
      <c r="I7" s="20">
        <v>1285604</v>
      </c>
      <c r="J7" s="20">
        <v>2521474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2521474</v>
      </c>
      <c r="X7" s="20">
        <v>5066949</v>
      </c>
      <c r="Y7" s="20">
        <v>-2545475</v>
      </c>
      <c r="Z7" s="21">
        <v>-50.236838776155032</v>
      </c>
      <c r="AA7" s="22">
        <v>20267799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5397742</v>
      </c>
      <c r="F9" s="20">
        <v>5397742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1349436</v>
      </c>
      <c r="Y9" s="20">
        <v>-1349436</v>
      </c>
      <c r="Z9" s="21">
        <v>-100</v>
      </c>
      <c r="AA9" s="22">
        <v>5397742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-61930</v>
      </c>
      <c r="F14" s="20">
        <v>-61930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-15483</v>
      </c>
      <c r="Y14" s="20">
        <v>15483</v>
      </c>
      <c r="Z14" s="21">
        <v>-100</v>
      </c>
      <c r="AA14" s="22">
        <v>-61930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6918313</v>
      </c>
      <c r="D17" s="26">
        <f>SUM(D6:D16)</f>
        <v>0</v>
      </c>
      <c r="E17" s="27">
        <f t="shared" si="0"/>
        <v>25603611</v>
      </c>
      <c r="F17" s="28">
        <f t="shared" si="0"/>
        <v>25603611</v>
      </c>
      <c r="G17" s="28">
        <f t="shared" si="0"/>
        <v>627928</v>
      </c>
      <c r="H17" s="28">
        <f t="shared" si="0"/>
        <v>607942</v>
      </c>
      <c r="I17" s="28">
        <f t="shared" si="0"/>
        <v>1285604</v>
      </c>
      <c r="J17" s="28">
        <f t="shared" si="0"/>
        <v>2521474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2521474</v>
      </c>
      <c r="X17" s="28">
        <f t="shared" si="0"/>
        <v>6400902</v>
      </c>
      <c r="Y17" s="28">
        <f t="shared" si="0"/>
        <v>-3879428</v>
      </c>
      <c r="Z17" s="29">
        <f>+IF(X17&lt;&gt;0,+(Y17/X17)*100,0)</f>
        <v>-60.607520627561549</v>
      </c>
      <c r="AA17" s="30">
        <f>SUM(AA6:AA16)</f>
        <v>25603611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-3838935</v>
      </c>
      <c r="D26" s="18"/>
      <c r="E26" s="19">
        <v>-4944650</v>
      </c>
      <c r="F26" s="20">
        <v>-4944650</v>
      </c>
      <c r="G26" s="20">
        <v>-133173</v>
      </c>
      <c r="H26" s="20"/>
      <c r="I26" s="20">
        <v>-135772</v>
      </c>
      <c r="J26" s="20">
        <v>-268945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-268945</v>
      </c>
      <c r="X26" s="20">
        <v>-1236162</v>
      </c>
      <c r="Y26" s="20">
        <v>967217</v>
      </c>
      <c r="Z26" s="21">
        <v>-78.243547366769079</v>
      </c>
      <c r="AA26" s="22">
        <v>-4944650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-3838935</v>
      </c>
      <c r="D27" s="26">
        <f>SUM(D21:D26)</f>
        <v>0</v>
      </c>
      <c r="E27" s="27">
        <f t="shared" si="1"/>
        <v>-4944650</v>
      </c>
      <c r="F27" s="28">
        <f t="shared" si="1"/>
        <v>-4944650</v>
      </c>
      <c r="G27" s="28">
        <f t="shared" si="1"/>
        <v>-133173</v>
      </c>
      <c r="H27" s="28">
        <f t="shared" si="1"/>
        <v>0</v>
      </c>
      <c r="I27" s="28">
        <f t="shared" si="1"/>
        <v>-135772</v>
      </c>
      <c r="J27" s="28">
        <f t="shared" si="1"/>
        <v>-268945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-268945</v>
      </c>
      <c r="X27" s="28">
        <f t="shared" si="1"/>
        <v>-1236162</v>
      </c>
      <c r="Y27" s="28">
        <f t="shared" si="1"/>
        <v>967217</v>
      </c>
      <c r="Z27" s="29">
        <f>+IF(X27&lt;&gt;0,+(Y27/X27)*100,0)</f>
        <v>-78.243547366769079</v>
      </c>
      <c r="AA27" s="30">
        <f>SUM(AA21:AA26)</f>
        <v>-4944650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3079378</v>
      </c>
      <c r="D38" s="32">
        <f>+D17+D27+D36</f>
        <v>0</v>
      </c>
      <c r="E38" s="33">
        <f t="shared" si="3"/>
        <v>20658961</v>
      </c>
      <c r="F38" s="2">
        <f t="shared" si="3"/>
        <v>20658961</v>
      </c>
      <c r="G38" s="2">
        <f t="shared" si="3"/>
        <v>494755</v>
      </c>
      <c r="H38" s="2">
        <f t="shared" si="3"/>
        <v>607942</v>
      </c>
      <c r="I38" s="2">
        <f t="shared" si="3"/>
        <v>1149832</v>
      </c>
      <c r="J38" s="2">
        <f t="shared" si="3"/>
        <v>2252529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2252529</v>
      </c>
      <c r="X38" s="2">
        <f t="shared" si="3"/>
        <v>5164740</v>
      </c>
      <c r="Y38" s="2">
        <f t="shared" si="3"/>
        <v>-2912211</v>
      </c>
      <c r="Z38" s="34">
        <f>+IF(X38&lt;&gt;0,+(Y38/X38)*100,0)</f>
        <v>-56.386400864322304</v>
      </c>
      <c r="AA38" s="35">
        <f>+AA17+AA27+AA36</f>
        <v>20658961</v>
      </c>
    </row>
    <row r="39" spans="1:27" ht="13.5" x14ac:dyDescent="0.25">
      <c r="A39" s="23" t="s">
        <v>60</v>
      </c>
      <c r="B39" s="17"/>
      <c r="C39" s="32">
        <v>-16740611</v>
      </c>
      <c r="D39" s="32"/>
      <c r="E39" s="33"/>
      <c r="F39" s="2"/>
      <c r="G39" s="2">
        <v>-13664112</v>
      </c>
      <c r="H39" s="2">
        <f>+G40+H60</f>
        <v>-13169357</v>
      </c>
      <c r="I39" s="2">
        <f>+H40+I60</f>
        <v>-12561415</v>
      </c>
      <c r="J39" s="2">
        <f>+G39</f>
        <v>-13664112</v>
      </c>
      <c r="K39" s="2">
        <f>+I40+K60</f>
        <v>-11411583</v>
      </c>
      <c r="L39" s="2">
        <f>+K40+L60</f>
        <v>-11411583</v>
      </c>
      <c r="M39" s="2">
        <f>+L40+M60</f>
        <v>-11411583</v>
      </c>
      <c r="N39" s="2">
        <f>+K39</f>
        <v>-11411583</v>
      </c>
      <c r="O39" s="2">
        <f>+M40+O60</f>
        <v>-11411583</v>
      </c>
      <c r="P39" s="2">
        <f>+O40+P60</f>
        <v>-11411583</v>
      </c>
      <c r="Q39" s="2">
        <f>+P40+Q60</f>
        <v>-11411583</v>
      </c>
      <c r="R39" s="2">
        <f>+O39</f>
        <v>-11411583</v>
      </c>
      <c r="S39" s="2">
        <f>+Q40+S60</f>
        <v>-11411583</v>
      </c>
      <c r="T39" s="2">
        <f>+S40+T60</f>
        <v>-11411583</v>
      </c>
      <c r="U39" s="2">
        <f>+T40+U60</f>
        <v>-11411583</v>
      </c>
      <c r="V39" s="2">
        <f>+S39</f>
        <v>-11411583</v>
      </c>
      <c r="W39" s="2">
        <f>+G39</f>
        <v>-13664112</v>
      </c>
      <c r="X39" s="2"/>
      <c r="Y39" s="2">
        <f>+W39-X39</f>
        <v>-13664112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-13661233</v>
      </c>
      <c r="D40" s="43">
        <f t="shared" ref="D40:AA40" si="4">+D38+D39</f>
        <v>0</v>
      </c>
      <c r="E40" s="44">
        <f t="shared" si="4"/>
        <v>20658961</v>
      </c>
      <c r="F40" s="45">
        <f t="shared" si="4"/>
        <v>20658961</v>
      </c>
      <c r="G40" s="45">
        <f t="shared" si="4"/>
        <v>-13169357</v>
      </c>
      <c r="H40" s="45">
        <f t="shared" si="4"/>
        <v>-12561415</v>
      </c>
      <c r="I40" s="45">
        <f t="shared" si="4"/>
        <v>-11411583</v>
      </c>
      <c r="J40" s="45">
        <f>+I40</f>
        <v>-11411583</v>
      </c>
      <c r="K40" s="45">
        <f t="shared" si="4"/>
        <v>-11411583</v>
      </c>
      <c r="L40" s="45">
        <f t="shared" si="4"/>
        <v>-11411583</v>
      </c>
      <c r="M40" s="45">
        <f t="shared" si="4"/>
        <v>-11411583</v>
      </c>
      <c r="N40" s="45">
        <f>+M40</f>
        <v>-11411583</v>
      </c>
      <c r="O40" s="45">
        <f t="shared" si="4"/>
        <v>-11411583</v>
      </c>
      <c r="P40" s="45">
        <f t="shared" si="4"/>
        <v>-11411583</v>
      </c>
      <c r="Q40" s="45">
        <f t="shared" si="4"/>
        <v>-11411583</v>
      </c>
      <c r="R40" s="45">
        <f>+Q40</f>
        <v>-11411583</v>
      </c>
      <c r="S40" s="45">
        <f t="shared" si="4"/>
        <v>-11411583</v>
      </c>
      <c r="T40" s="45">
        <f t="shared" si="4"/>
        <v>-11411583</v>
      </c>
      <c r="U40" s="45">
        <f t="shared" si="4"/>
        <v>-11411583</v>
      </c>
      <c r="V40" s="45">
        <f>+U40</f>
        <v>-11411583</v>
      </c>
      <c r="W40" s="45">
        <f>+V40</f>
        <v>-11411583</v>
      </c>
      <c r="X40" s="45">
        <f t="shared" si="4"/>
        <v>5164740</v>
      </c>
      <c r="Y40" s="45">
        <f t="shared" si="4"/>
        <v>-16576323</v>
      </c>
      <c r="Z40" s="46">
        <f>+IF(X40&lt;&gt;0,+(Y40/X40)*100,0)</f>
        <v>-320.95174200443779</v>
      </c>
      <c r="AA40" s="47">
        <f t="shared" si="4"/>
        <v>20658961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-13664112</v>
      </c>
      <c r="J60">
        <v>-13664112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23557660</v>
      </c>
      <c r="D7" s="18"/>
      <c r="E7" s="19">
        <v>56978433</v>
      </c>
      <c r="F7" s="20">
        <v>56978433</v>
      </c>
      <c r="G7" s="20">
        <v>1515494</v>
      </c>
      <c r="H7" s="20">
        <v>2141983</v>
      </c>
      <c r="I7" s="20">
        <v>1958974</v>
      </c>
      <c r="J7" s="20">
        <v>5616451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5616451</v>
      </c>
      <c r="X7" s="20">
        <v>14244609</v>
      </c>
      <c r="Y7" s="20">
        <v>-8628158</v>
      </c>
      <c r="Z7" s="21">
        <v>-60.571392307082625</v>
      </c>
      <c r="AA7" s="22">
        <v>56978433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16138550</v>
      </c>
      <c r="F8" s="20">
        <v>16138550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4034637</v>
      </c>
      <c r="Y8" s="20">
        <v>-4034637</v>
      </c>
      <c r="Z8" s="21">
        <v>-100</v>
      </c>
      <c r="AA8" s="22">
        <v>16138550</v>
      </c>
    </row>
    <row r="9" spans="1:27" ht="13.5" x14ac:dyDescent="0.25">
      <c r="A9" s="23" t="s">
        <v>37</v>
      </c>
      <c r="B9" s="17" t="s">
        <v>6</v>
      </c>
      <c r="C9" s="18">
        <v>22</v>
      </c>
      <c r="D9" s="18"/>
      <c r="E9" s="19"/>
      <c r="F9" s="20"/>
      <c r="G9" s="20"/>
      <c r="H9" s="20"/>
      <c r="I9" s="20">
        <v>11</v>
      </c>
      <c r="J9" s="20">
        <v>11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</v>
      </c>
      <c r="X9" s="20"/>
      <c r="Y9" s="20">
        <v>11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-2593244</v>
      </c>
      <c r="D14" s="18"/>
      <c r="E14" s="19">
        <v>-33478983</v>
      </c>
      <c r="F14" s="20">
        <v>-33478983</v>
      </c>
      <c r="G14" s="20">
        <v>-12035</v>
      </c>
      <c r="H14" s="20">
        <v>-110147</v>
      </c>
      <c r="I14" s="20">
        <v>-750</v>
      </c>
      <c r="J14" s="20">
        <v>-122932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-122932</v>
      </c>
      <c r="X14" s="20">
        <v>-8369745</v>
      </c>
      <c r="Y14" s="20">
        <v>8246813</v>
      </c>
      <c r="Z14" s="21">
        <v>-98.531233627786747</v>
      </c>
      <c r="AA14" s="22">
        <v>-33478983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20964438</v>
      </c>
      <c r="D17" s="26">
        <f>SUM(D6:D16)</f>
        <v>0</v>
      </c>
      <c r="E17" s="27">
        <f t="shared" si="0"/>
        <v>39638000</v>
      </c>
      <c r="F17" s="28">
        <f t="shared" si="0"/>
        <v>39638000</v>
      </c>
      <c r="G17" s="28">
        <f t="shared" si="0"/>
        <v>1503459</v>
      </c>
      <c r="H17" s="28">
        <f t="shared" si="0"/>
        <v>2031836</v>
      </c>
      <c r="I17" s="28">
        <f t="shared" si="0"/>
        <v>1958235</v>
      </c>
      <c r="J17" s="28">
        <f t="shared" si="0"/>
        <v>5493530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5493530</v>
      </c>
      <c r="X17" s="28">
        <f t="shared" si="0"/>
        <v>9909501</v>
      </c>
      <c r="Y17" s="28">
        <f t="shared" si="0"/>
        <v>-4415971</v>
      </c>
      <c r="Z17" s="29">
        <f>+IF(X17&lt;&gt;0,+(Y17/X17)*100,0)</f>
        <v>-44.563000700035246</v>
      </c>
      <c r="AA17" s="30">
        <f>SUM(AA6:AA16)</f>
        <v>39638000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-2927393</v>
      </c>
      <c r="D26" s="18"/>
      <c r="E26" s="19">
        <v>-2500000</v>
      </c>
      <c r="F26" s="20">
        <v>-2500000</v>
      </c>
      <c r="G26" s="20">
        <v>-42139</v>
      </c>
      <c r="H26" s="20">
        <v>-1057110</v>
      </c>
      <c r="I26" s="20"/>
      <c r="J26" s="20">
        <v>-1099249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-1099249</v>
      </c>
      <c r="X26" s="20">
        <v>-624999</v>
      </c>
      <c r="Y26" s="20">
        <v>-474250</v>
      </c>
      <c r="Z26" s="21">
        <v>75.880121408194256</v>
      </c>
      <c r="AA26" s="22">
        <v>-2500000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-2927393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-42139</v>
      </c>
      <c r="H27" s="28">
        <f t="shared" si="1"/>
        <v>-1057110</v>
      </c>
      <c r="I27" s="28">
        <f t="shared" si="1"/>
        <v>0</v>
      </c>
      <c r="J27" s="28">
        <f t="shared" si="1"/>
        <v>-1099249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-1099249</v>
      </c>
      <c r="X27" s="28">
        <f t="shared" si="1"/>
        <v>-624999</v>
      </c>
      <c r="Y27" s="28">
        <f t="shared" si="1"/>
        <v>-474250</v>
      </c>
      <c r="Z27" s="29">
        <f>+IF(X27&lt;&gt;0,+(Y27/X27)*100,0)</f>
        <v>75.880121408194256</v>
      </c>
      <c r="AA27" s="30">
        <f>SUM(AA21:AA26)</f>
        <v>-2500000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18037045</v>
      </c>
      <c r="D38" s="32">
        <f>+D17+D27+D36</f>
        <v>0</v>
      </c>
      <c r="E38" s="33">
        <f t="shared" si="3"/>
        <v>37138000</v>
      </c>
      <c r="F38" s="2">
        <f t="shared" si="3"/>
        <v>37138000</v>
      </c>
      <c r="G38" s="2">
        <f t="shared" si="3"/>
        <v>1461320</v>
      </c>
      <c r="H38" s="2">
        <f t="shared" si="3"/>
        <v>974726</v>
      </c>
      <c r="I38" s="2">
        <f t="shared" si="3"/>
        <v>1958235</v>
      </c>
      <c r="J38" s="2">
        <f t="shared" si="3"/>
        <v>4394281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4394281</v>
      </c>
      <c r="X38" s="2">
        <f t="shared" si="3"/>
        <v>9284502</v>
      </c>
      <c r="Y38" s="2">
        <f t="shared" si="3"/>
        <v>-4890221</v>
      </c>
      <c r="Z38" s="34">
        <f>+IF(X38&lt;&gt;0,+(Y38/X38)*100,0)</f>
        <v>-52.670794836384324</v>
      </c>
      <c r="AA38" s="35">
        <f>+AA17+AA27+AA36</f>
        <v>37138000</v>
      </c>
    </row>
    <row r="39" spans="1:27" ht="13.5" x14ac:dyDescent="0.25">
      <c r="A39" s="23" t="s">
        <v>60</v>
      </c>
      <c r="B39" s="17"/>
      <c r="C39" s="32">
        <v>22521535</v>
      </c>
      <c r="D39" s="32"/>
      <c r="E39" s="33"/>
      <c r="F39" s="2"/>
      <c r="G39" s="2">
        <v>39993089</v>
      </c>
      <c r="H39" s="2">
        <f>+G40+H60</f>
        <v>41443534</v>
      </c>
      <c r="I39" s="2">
        <f>+H40+I60</f>
        <v>42418260</v>
      </c>
      <c r="J39" s="2">
        <f>+G39</f>
        <v>39993089</v>
      </c>
      <c r="K39" s="2">
        <f>+I40+K60</f>
        <v>44376495</v>
      </c>
      <c r="L39" s="2">
        <f>+K40+L60</f>
        <v>44376495</v>
      </c>
      <c r="M39" s="2">
        <f>+L40+M60</f>
        <v>44376495</v>
      </c>
      <c r="N39" s="2">
        <f>+K39</f>
        <v>44376495</v>
      </c>
      <c r="O39" s="2">
        <f>+M40+O60</f>
        <v>44376495</v>
      </c>
      <c r="P39" s="2">
        <f>+O40+P60</f>
        <v>44376495</v>
      </c>
      <c r="Q39" s="2">
        <f>+P40+Q60</f>
        <v>44376495</v>
      </c>
      <c r="R39" s="2">
        <f>+O39</f>
        <v>44376495</v>
      </c>
      <c r="S39" s="2">
        <f>+Q40+S60</f>
        <v>44376495</v>
      </c>
      <c r="T39" s="2">
        <f>+S40+T60</f>
        <v>44376495</v>
      </c>
      <c r="U39" s="2">
        <f>+T40+U60</f>
        <v>44376495</v>
      </c>
      <c r="V39" s="2">
        <f>+S39</f>
        <v>44376495</v>
      </c>
      <c r="W39" s="2">
        <f>+G39</f>
        <v>39993089</v>
      </c>
      <c r="X39" s="2"/>
      <c r="Y39" s="2">
        <f>+W39-X39</f>
        <v>39993089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40558580</v>
      </c>
      <c r="D40" s="43">
        <f t="shared" ref="D40:AA40" si="4">+D38+D39</f>
        <v>0</v>
      </c>
      <c r="E40" s="44">
        <f t="shared" si="4"/>
        <v>37138000</v>
      </c>
      <c r="F40" s="45">
        <f t="shared" si="4"/>
        <v>37138000</v>
      </c>
      <c r="G40" s="45">
        <f t="shared" si="4"/>
        <v>41454409</v>
      </c>
      <c r="H40" s="45">
        <f t="shared" si="4"/>
        <v>42418260</v>
      </c>
      <c r="I40" s="45">
        <f t="shared" si="4"/>
        <v>44376495</v>
      </c>
      <c r="J40" s="45">
        <f>+I40</f>
        <v>44376495</v>
      </c>
      <c r="K40" s="45">
        <f t="shared" si="4"/>
        <v>44376495</v>
      </c>
      <c r="L40" s="45">
        <f t="shared" si="4"/>
        <v>44376495</v>
      </c>
      <c r="M40" s="45">
        <f t="shared" si="4"/>
        <v>44376495</v>
      </c>
      <c r="N40" s="45">
        <f>+M40</f>
        <v>44376495</v>
      </c>
      <c r="O40" s="45">
        <f t="shared" si="4"/>
        <v>44376495</v>
      </c>
      <c r="P40" s="45">
        <f t="shared" si="4"/>
        <v>44376495</v>
      </c>
      <c r="Q40" s="45">
        <f t="shared" si="4"/>
        <v>44376495</v>
      </c>
      <c r="R40" s="45">
        <f>+Q40</f>
        <v>44376495</v>
      </c>
      <c r="S40" s="45">
        <f t="shared" si="4"/>
        <v>44376495</v>
      </c>
      <c r="T40" s="45">
        <f t="shared" si="4"/>
        <v>44376495</v>
      </c>
      <c r="U40" s="45">
        <f t="shared" si="4"/>
        <v>44376495</v>
      </c>
      <c r="V40" s="45">
        <f>+U40</f>
        <v>44376495</v>
      </c>
      <c r="W40" s="45">
        <f>+V40</f>
        <v>44376495</v>
      </c>
      <c r="X40" s="45">
        <f t="shared" si="4"/>
        <v>9284502</v>
      </c>
      <c r="Y40" s="45">
        <f t="shared" si="4"/>
        <v>35102868</v>
      </c>
      <c r="Z40" s="46">
        <f>+IF(X40&lt;&gt;0,+(Y40/X40)*100,0)</f>
        <v>378.08024598411419</v>
      </c>
      <c r="AA40" s="47">
        <f t="shared" si="4"/>
        <v>37138000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39993089</v>
      </c>
      <c r="H60">
        <v>-10875</v>
      </c>
      <c r="J60">
        <v>39993089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12361573</v>
      </c>
      <c r="D7" s="18"/>
      <c r="E7" s="19">
        <v>18410004</v>
      </c>
      <c r="F7" s="20">
        <v>18410004</v>
      </c>
      <c r="G7" s="20">
        <v>1006375</v>
      </c>
      <c r="H7" s="20">
        <v>659870</v>
      </c>
      <c r="I7" s="20">
        <v>757173</v>
      </c>
      <c r="J7" s="20">
        <v>2423418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2423418</v>
      </c>
      <c r="X7" s="20">
        <v>4602501</v>
      </c>
      <c r="Y7" s="20">
        <v>-2179083</v>
      </c>
      <c r="Z7" s="21">
        <v>-47.345627953149823</v>
      </c>
      <c r="AA7" s="22">
        <v>18410004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-3732527</v>
      </c>
      <c r="D14" s="18"/>
      <c r="E14" s="19">
        <v>-7811244</v>
      </c>
      <c r="F14" s="20">
        <v>-7811244</v>
      </c>
      <c r="G14" s="20">
        <v>-335</v>
      </c>
      <c r="H14" s="20">
        <v>-469</v>
      </c>
      <c r="I14" s="20">
        <v>-505860</v>
      </c>
      <c r="J14" s="20">
        <v>-506664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-506664</v>
      </c>
      <c r="X14" s="20">
        <v>-1952811</v>
      </c>
      <c r="Y14" s="20">
        <v>1446147</v>
      </c>
      <c r="Z14" s="21">
        <v>-74.054632015079804</v>
      </c>
      <c r="AA14" s="22">
        <v>-7811244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8629046</v>
      </c>
      <c r="D17" s="26">
        <f>SUM(D6:D16)</f>
        <v>0</v>
      </c>
      <c r="E17" s="27">
        <f t="shared" si="0"/>
        <v>10598760</v>
      </c>
      <c r="F17" s="28">
        <f t="shared" si="0"/>
        <v>10598760</v>
      </c>
      <c r="G17" s="28">
        <f t="shared" si="0"/>
        <v>1006040</v>
      </c>
      <c r="H17" s="28">
        <f t="shared" si="0"/>
        <v>659401</v>
      </c>
      <c r="I17" s="28">
        <f t="shared" si="0"/>
        <v>251313</v>
      </c>
      <c r="J17" s="28">
        <f t="shared" si="0"/>
        <v>1916754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1916754</v>
      </c>
      <c r="X17" s="28">
        <f t="shared" si="0"/>
        <v>2649690</v>
      </c>
      <c r="Y17" s="28">
        <f t="shared" si="0"/>
        <v>-732936</v>
      </c>
      <c r="Z17" s="29">
        <f>+IF(X17&lt;&gt;0,+(Y17/X17)*100,0)</f>
        <v>-27.661198102419526</v>
      </c>
      <c r="AA17" s="30">
        <f>SUM(AA6:AA16)</f>
        <v>10598760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-4282448</v>
      </c>
      <c r="D26" s="18"/>
      <c r="E26" s="19">
        <v>-2250996</v>
      </c>
      <c r="F26" s="20">
        <v>-2250996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-562749</v>
      </c>
      <c r="Y26" s="20">
        <v>562749</v>
      </c>
      <c r="Z26" s="21">
        <v>-100</v>
      </c>
      <c r="AA26" s="22">
        <v>-2250996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-4282448</v>
      </c>
      <c r="D27" s="26">
        <f>SUM(D21:D26)</f>
        <v>0</v>
      </c>
      <c r="E27" s="27">
        <f t="shared" si="1"/>
        <v>-2250996</v>
      </c>
      <c r="F27" s="28">
        <f t="shared" si="1"/>
        <v>-2250996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-562749</v>
      </c>
      <c r="Y27" s="28">
        <f t="shared" si="1"/>
        <v>562749</v>
      </c>
      <c r="Z27" s="29">
        <f>+IF(X27&lt;&gt;0,+(Y27/X27)*100,0)</f>
        <v>-100</v>
      </c>
      <c r="AA27" s="30">
        <f>SUM(AA21:AA26)</f>
        <v>-2250996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4346598</v>
      </c>
      <c r="D38" s="32">
        <f>+D17+D27+D36</f>
        <v>0</v>
      </c>
      <c r="E38" s="33">
        <f t="shared" si="3"/>
        <v>8347764</v>
      </c>
      <c r="F38" s="2">
        <f t="shared" si="3"/>
        <v>8347764</v>
      </c>
      <c r="G38" s="2">
        <f t="shared" si="3"/>
        <v>1006040</v>
      </c>
      <c r="H38" s="2">
        <f t="shared" si="3"/>
        <v>659401</v>
      </c>
      <c r="I38" s="2">
        <f t="shared" si="3"/>
        <v>251313</v>
      </c>
      <c r="J38" s="2">
        <f t="shared" si="3"/>
        <v>1916754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1916754</v>
      </c>
      <c r="X38" s="2">
        <f t="shared" si="3"/>
        <v>2086941</v>
      </c>
      <c r="Y38" s="2">
        <f t="shared" si="3"/>
        <v>-170187</v>
      </c>
      <c r="Z38" s="34">
        <f>+IF(X38&lt;&gt;0,+(Y38/X38)*100,0)</f>
        <v>-8.1548544017296116</v>
      </c>
      <c r="AA38" s="35">
        <f>+AA17+AA27+AA36</f>
        <v>8347764</v>
      </c>
    </row>
    <row r="39" spans="1:27" ht="13.5" x14ac:dyDescent="0.25">
      <c r="A39" s="23" t="s">
        <v>60</v>
      </c>
      <c r="B39" s="17"/>
      <c r="C39" s="32">
        <v>48902953</v>
      </c>
      <c r="D39" s="32"/>
      <c r="E39" s="33"/>
      <c r="F39" s="2"/>
      <c r="G39" s="2">
        <v>53624033</v>
      </c>
      <c r="H39" s="2">
        <f>+G40+H60</f>
        <v>54309673</v>
      </c>
      <c r="I39" s="2">
        <f>+H40+I60</f>
        <v>54969074</v>
      </c>
      <c r="J39" s="2">
        <f>+G39</f>
        <v>53624033</v>
      </c>
      <c r="K39" s="2">
        <f>+I40+K60</f>
        <v>55220387</v>
      </c>
      <c r="L39" s="2">
        <f>+K40+L60</f>
        <v>55220387</v>
      </c>
      <c r="M39" s="2">
        <f>+L40+M60</f>
        <v>55220387</v>
      </c>
      <c r="N39" s="2">
        <f>+K39</f>
        <v>55220387</v>
      </c>
      <c r="O39" s="2">
        <f>+M40+O60</f>
        <v>55220387</v>
      </c>
      <c r="P39" s="2">
        <f>+O40+P60</f>
        <v>55220387</v>
      </c>
      <c r="Q39" s="2">
        <f>+P40+Q60</f>
        <v>55220387</v>
      </c>
      <c r="R39" s="2">
        <f>+O39</f>
        <v>55220387</v>
      </c>
      <c r="S39" s="2">
        <f>+Q40+S60</f>
        <v>55220387</v>
      </c>
      <c r="T39" s="2">
        <f>+S40+T60</f>
        <v>55220387</v>
      </c>
      <c r="U39" s="2">
        <f>+T40+U60</f>
        <v>55220387</v>
      </c>
      <c r="V39" s="2">
        <f>+S39</f>
        <v>55220387</v>
      </c>
      <c r="W39" s="2">
        <f>+G39</f>
        <v>53624033</v>
      </c>
      <c r="X39" s="2"/>
      <c r="Y39" s="2">
        <f>+W39-X39</f>
        <v>53624033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53249551</v>
      </c>
      <c r="D40" s="43">
        <f t="shared" ref="D40:AA40" si="4">+D38+D39</f>
        <v>0</v>
      </c>
      <c r="E40" s="44">
        <f t="shared" si="4"/>
        <v>8347764</v>
      </c>
      <c r="F40" s="45">
        <f t="shared" si="4"/>
        <v>8347764</v>
      </c>
      <c r="G40" s="45">
        <f t="shared" si="4"/>
        <v>54630073</v>
      </c>
      <c r="H40" s="45">
        <f t="shared" si="4"/>
        <v>54969074</v>
      </c>
      <c r="I40" s="45">
        <f t="shared" si="4"/>
        <v>55220387</v>
      </c>
      <c r="J40" s="45">
        <f>+I40</f>
        <v>55220387</v>
      </c>
      <c r="K40" s="45">
        <f t="shared" si="4"/>
        <v>55220387</v>
      </c>
      <c r="L40" s="45">
        <f t="shared" si="4"/>
        <v>55220387</v>
      </c>
      <c r="M40" s="45">
        <f t="shared" si="4"/>
        <v>55220387</v>
      </c>
      <c r="N40" s="45">
        <f>+M40</f>
        <v>55220387</v>
      </c>
      <c r="O40" s="45">
        <f t="shared" si="4"/>
        <v>55220387</v>
      </c>
      <c r="P40" s="45">
        <f t="shared" si="4"/>
        <v>55220387</v>
      </c>
      <c r="Q40" s="45">
        <f t="shared" si="4"/>
        <v>55220387</v>
      </c>
      <c r="R40" s="45">
        <f>+Q40</f>
        <v>55220387</v>
      </c>
      <c r="S40" s="45">
        <f t="shared" si="4"/>
        <v>55220387</v>
      </c>
      <c r="T40" s="45">
        <f t="shared" si="4"/>
        <v>55220387</v>
      </c>
      <c r="U40" s="45">
        <f t="shared" si="4"/>
        <v>55220387</v>
      </c>
      <c r="V40" s="45">
        <f>+U40</f>
        <v>55220387</v>
      </c>
      <c r="W40" s="45">
        <f>+V40</f>
        <v>55220387</v>
      </c>
      <c r="X40" s="45">
        <f t="shared" si="4"/>
        <v>2086941</v>
      </c>
      <c r="Y40" s="45">
        <f t="shared" si="4"/>
        <v>53453846</v>
      </c>
      <c r="Z40" s="46">
        <f>+IF(X40&lt;&gt;0,+(Y40/X40)*100,0)</f>
        <v>2561.3491708677916</v>
      </c>
      <c r="AA40" s="47">
        <f t="shared" si="4"/>
        <v>8347764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53624033</v>
      </c>
      <c r="H60">
        <v>-320400</v>
      </c>
      <c r="J60">
        <v>53624033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77997186</v>
      </c>
      <c r="D7" s="18"/>
      <c r="E7" s="19">
        <v>198153203</v>
      </c>
      <c r="F7" s="20">
        <v>198153203</v>
      </c>
      <c r="G7" s="20">
        <v>6890858</v>
      </c>
      <c r="H7" s="20">
        <v>7110702</v>
      </c>
      <c r="I7" s="20">
        <v>6952519</v>
      </c>
      <c r="J7" s="20">
        <v>20954079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20954079</v>
      </c>
      <c r="X7" s="20">
        <v>49538301</v>
      </c>
      <c r="Y7" s="20">
        <v>-28584222</v>
      </c>
      <c r="Z7" s="21">
        <v>-57.701256246151843</v>
      </c>
      <c r="AA7" s="22">
        <v>198153203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7875000</v>
      </c>
      <c r="D10" s="18"/>
      <c r="E10" s="19">
        <v>7883000</v>
      </c>
      <c r="F10" s="20">
        <v>7883000</v>
      </c>
      <c r="G10" s="20"/>
      <c r="H10" s="20"/>
      <c r="I10" s="20">
        <v>1576000</v>
      </c>
      <c r="J10" s="20">
        <v>1576000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1576000</v>
      </c>
      <c r="X10" s="20">
        <v>1970751</v>
      </c>
      <c r="Y10" s="20">
        <v>-394751</v>
      </c>
      <c r="Z10" s="21">
        <v>-20.030485840169561</v>
      </c>
      <c r="AA10" s="22">
        <v>7883000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-53495179</v>
      </c>
      <c r="D14" s="18"/>
      <c r="E14" s="19">
        <v>-132934004</v>
      </c>
      <c r="F14" s="20">
        <v>-132934004</v>
      </c>
      <c r="G14" s="20">
        <v>-3688464</v>
      </c>
      <c r="H14" s="20">
        <v>-3953053</v>
      </c>
      <c r="I14" s="20">
        <v>2070743</v>
      </c>
      <c r="J14" s="20">
        <v>-5570774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-5570774</v>
      </c>
      <c r="X14" s="20">
        <v>-33233502</v>
      </c>
      <c r="Y14" s="20">
        <v>27662728</v>
      </c>
      <c r="Z14" s="21">
        <v>-83.237475244107586</v>
      </c>
      <c r="AA14" s="22">
        <v>-132934004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32377007</v>
      </c>
      <c r="D17" s="26">
        <f>SUM(D6:D16)</f>
        <v>0</v>
      </c>
      <c r="E17" s="27">
        <f t="shared" si="0"/>
        <v>73102199</v>
      </c>
      <c r="F17" s="28">
        <f t="shared" si="0"/>
        <v>73102199</v>
      </c>
      <c r="G17" s="28">
        <f t="shared" si="0"/>
        <v>3202394</v>
      </c>
      <c r="H17" s="28">
        <f t="shared" si="0"/>
        <v>3157649</v>
      </c>
      <c r="I17" s="28">
        <f t="shared" si="0"/>
        <v>10599262</v>
      </c>
      <c r="J17" s="28">
        <f t="shared" si="0"/>
        <v>16959305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16959305</v>
      </c>
      <c r="X17" s="28">
        <f t="shared" si="0"/>
        <v>18275550</v>
      </c>
      <c r="Y17" s="28">
        <f t="shared" si="0"/>
        <v>-1316245</v>
      </c>
      <c r="Z17" s="29">
        <f>+IF(X17&lt;&gt;0,+(Y17/X17)*100,0)</f>
        <v>-7.2022182642930037</v>
      </c>
      <c r="AA17" s="30">
        <f>SUM(AA6:AA16)</f>
        <v>73102199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-9257988</v>
      </c>
      <c r="D26" s="18"/>
      <c r="E26" s="19">
        <v>-7883004</v>
      </c>
      <c r="F26" s="20">
        <v>-7883004</v>
      </c>
      <c r="G26" s="20">
        <v>-3015206</v>
      </c>
      <c r="H26" s="20">
        <v>-655134</v>
      </c>
      <c r="I26" s="20"/>
      <c r="J26" s="20">
        <v>-3670340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-3670340</v>
      </c>
      <c r="X26" s="20">
        <v>-1970751</v>
      </c>
      <c r="Y26" s="20">
        <v>-1699589</v>
      </c>
      <c r="Z26" s="21">
        <v>86.240676777533025</v>
      </c>
      <c r="AA26" s="22">
        <v>-7883004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-9257988</v>
      </c>
      <c r="D27" s="26">
        <f>SUM(D21:D26)</f>
        <v>0</v>
      </c>
      <c r="E27" s="27">
        <f t="shared" si="1"/>
        <v>-7883004</v>
      </c>
      <c r="F27" s="28">
        <f t="shared" si="1"/>
        <v>-7883004</v>
      </c>
      <c r="G27" s="28">
        <f t="shared" si="1"/>
        <v>-3015206</v>
      </c>
      <c r="H27" s="28">
        <f t="shared" si="1"/>
        <v>-655134</v>
      </c>
      <c r="I27" s="28">
        <f t="shared" si="1"/>
        <v>0</v>
      </c>
      <c r="J27" s="28">
        <f t="shared" si="1"/>
        <v>-3670340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-3670340</v>
      </c>
      <c r="X27" s="28">
        <f t="shared" si="1"/>
        <v>-1970751</v>
      </c>
      <c r="Y27" s="28">
        <f t="shared" si="1"/>
        <v>-1699589</v>
      </c>
      <c r="Z27" s="29">
        <f>+IF(X27&lt;&gt;0,+(Y27/X27)*100,0)</f>
        <v>86.240676777533025</v>
      </c>
      <c r="AA27" s="30">
        <f>SUM(AA21:AA26)</f>
        <v>-7883004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23119019</v>
      </c>
      <c r="D38" s="32">
        <f>+D17+D27+D36</f>
        <v>0</v>
      </c>
      <c r="E38" s="33">
        <f t="shared" si="3"/>
        <v>65219195</v>
      </c>
      <c r="F38" s="2">
        <f t="shared" si="3"/>
        <v>65219195</v>
      </c>
      <c r="G38" s="2">
        <f t="shared" si="3"/>
        <v>187188</v>
      </c>
      <c r="H38" s="2">
        <f t="shared" si="3"/>
        <v>2502515</v>
      </c>
      <c r="I38" s="2">
        <f t="shared" si="3"/>
        <v>10599262</v>
      </c>
      <c r="J38" s="2">
        <f t="shared" si="3"/>
        <v>13288965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13288965</v>
      </c>
      <c r="X38" s="2">
        <f t="shared" si="3"/>
        <v>16304799</v>
      </c>
      <c r="Y38" s="2">
        <f t="shared" si="3"/>
        <v>-3015834</v>
      </c>
      <c r="Z38" s="34">
        <f>+IF(X38&lt;&gt;0,+(Y38/X38)*100,0)</f>
        <v>-18.496603361991767</v>
      </c>
      <c r="AA38" s="35">
        <f>+AA17+AA27+AA36</f>
        <v>65219195</v>
      </c>
    </row>
    <row r="39" spans="1:27" ht="13.5" x14ac:dyDescent="0.25">
      <c r="A39" s="23" t="s">
        <v>60</v>
      </c>
      <c r="B39" s="17"/>
      <c r="C39" s="32">
        <v>11300191</v>
      </c>
      <c r="D39" s="32"/>
      <c r="E39" s="33"/>
      <c r="F39" s="2"/>
      <c r="G39" s="2">
        <v>34311008</v>
      </c>
      <c r="H39" s="2">
        <f>+G40+H60</f>
        <v>34498196</v>
      </c>
      <c r="I39" s="2">
        <f>+H40+I60</f>
        <v>37000711</v>
      </c>
      <c r="J39" s="2">
        <f>+G39</f>
        <v>34311008</v>
      </c>
      <c r="K39" s="2">
        <f>+I40+K60</f>
        <v>47599973</v>
      </c>
      <c r="L39" s="2">
        <f>+K40+L60</f>
        <v>47599973</v>
      </c>
      <c r="M39" s="2">
        <f>+L40+M60</f>
        <v>47599973</v>
      </c>
      <c r="N39" s="2">
        <f>+K39</f>
        <v>47599973</v>
      </c>
      <c r="O39" s="2">
        <f>+M40+O60</f>
        <v>47599973</v>
      </c>
      <c r="P39" s="2">
        <f>+O40+P60</f>
        <v>47599973</v>
      </c>
      <c r="Q39" s="2">
        <f>+P40+Q60</f>
        <v>47599973</v>
      </c>
      <c r="R39" s="2">
        <f>+O39</f>
        <v>47599973</v>
      </c>
      <c r="S39" s="2">
        <f>+Q40+S60</f>
        <v>47599973</v>
      </c>
      <c r="T39" s="2">
        <f>+S40+T60</f>
        <v>47599973</v>
      </c>
      <c r="U39" s="2">
        <f>+T40+U60</f>
        <v>47599973</v>
      </c>
      <c r="V39" s="2">
        <f>+S39</f>
        <v>47599973</v>
      </c>
      <c r="W39" s="2">
        <f>+G39</f>
        <v>34311008</v>
      </c>
      <c r="X39" s="2"/>
      <c r="Y39" s="2">
        <f>+W39-X39</f>
        <v>34311008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34419210</v>
      </c>
      <c r="D40" s="43">
        <f t="shared" ref="D40:AA40" si="4">+D38+D39</f>
        <v>0</v>
      </c>
      <c r="E40" s="44">
        <f t="shared" si="4"/>
        <v>65219195</v>
      </c>
      <c r="F40" s="45">
        <f t="shared" si="4"/>
        <v>65219195</v>
      </c>
      <c r="G40" s="45">
        <f t="shared" si="4"/>
        <v>34498196</v>
      </c>
      <c r="H40" s="45">
        <f t="shared" si="4"/>
        <v>37000711</v>
      </c>
      <c r="I40" s="45">
        <f t="shared" si="4"/>
        <v>47599973</v>
      </c>
      <c r="J40" s="45">
        <f>+I40</f>
        <v>47599973</v>
      </c>
      <c r="K40" s="45">
        <f t="shared" si="4"/>
        <v>47599973</v>
      </c>
      <c r="L40" s="45">
        <f t="shared" si="4"/>
        <v>47599973</v>
      </c>
      <c r="M40" s="45">
        <f t="shared" si="4"/>
        <v>47599973</v>
      </c>
      <c r="N40" s="45">
        <f>+M40</f>
        <v>47599973</v>
      </c>
      <c r="O40" s="45">
        <f t="shared" si="4"/>
        <v>47599973</v>
      </c>
      <c r="P40" s="45">
        <f t="shared" si="4"/>
        <v>47599973</v>
      </c>
      <c r="Q40" s="45">
        <f t="shared" si="4"/>
        <v>47599973</v>
      </c>
      <c r="R40" s="45">
        <f>+Q40</f>
        <v>47599973</v>
      </c>
      <c r="S40" s="45">
        <f t="shared" si="4"/>
        <v>47599973</v>
      </c>
      <c r="T40" s="45">
        <f t="shared" si="4"/>
        <v>47599973</v>
      </c>
      <c r="U40" s="45">
        <f t="shared" si="4"/>
        <v>47599973</v>
      </c>
      <c r="V40" s="45">
        <f>+U40</f>
        <v>47599973</v>
      </c>
      <c r="W40" s="45">
        <f>+V40</f>
        <v>47599973</v>
      </c>
      <c r="X40" s="45">
        <f t="shared" si="4"/>
        <v>16304799</v>
      </c>
      <c r="Y40" s="45">
        <f t="shared" si="4"/>
        <v>31295174</v>
      </c>
      <c r="Z40" s="46">
        <f>+IF(X40&lt;&gt;0,+(Y40/X40)*100,0)</f>
        <v>191.93842254663795</v>
      </c>
      <c r="AA40" s="47">
        <f t="shared" si="4"/>
        <v>65219195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34311008</v>
      </c>
      <c r="J60">
        <v>34311008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11561455</v>
      </c>
      <c r="D7" s="18"/>
      <c r="E7" s="19">
        <v>39270159</v>
      </c>
      <c r="F7" s="20">
        <v>39270159</v>
      </c>
      <c r="G7" s="20">
        <v>1090540</v>
      </c>
      <c r="H7" s="20">
        <v>1027861</v>
      </c>
      <c r="I7" s="20"/>
      <c r="J7" s="20">
        <v>2118401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2118401</v>
      </c>
      <c r="X7" s="20">
        <v>9817542</v>
      </c>
      <c r="Y7" s="20">
        <v>-7699141</v>
      </c>
      <c r="Z7" s="21">
        <v>-78.422287370912187</v>
      </c>
      <c r="AA7" s="22">
        <v>39270159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9051225</v>
      </c>
      <c r="F9" s="20">
        <v>9051225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2262807</v>
      </c>
      <c r="Y9" s="20">
        <v>-2262807</v>
      </c>
      <c r="Z9" s="21">
        <v>-100</v>
      </c>
      <c r="AA9" s="22">
        <v>9051225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-8961577</v>
      </c>
      <c r="D14" s="18"/>
      <c r="E14" s="19">
        <v>-31081673</v>
      </c>
      <c r="F14" s="20">
        <v>-31081673</v>
      </c>
      <c r="G14" s="20">
        <v>-840935</v>
      </c>
      <c r="H14" s="20">
        <v>-1342407</v>
      </c>
      <c r="I14" s="20"/>
      <c r="J14" s="20">
        <v>-2183342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-2183342</v>
      </c>
      <c r="X14" s="20">
        <v>-7770420</v>
      </c>
      <c r="Y14" s="20">
        <v>5587078</v>
      </c>
      <c r="Z14" s="21">
        <v>-71.901879177702114</v>
      </c>
      <c r="AA14" s="22">
        <v>-31081673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2599878</v>
      </c>
      <c r="D17" s="26">
        <f>SUM(D6:D16)</f>
        <v>0</v>
      </c>
      <c r="E17" s="27">
        <f t="shared" si="0"/>
        <v>17239711</v>
      </c>
      <c r="F17" s="28">
        <f t="shared" si="0"/>
        <v>17239711</v>
      </c>
      <c r="G17" s="28">
        <f t="shared" si="0"/>
        <v>249605</v>
      </c>
      <c r="H17" s="28">
        <f t="shared" si="0"/>
        <v>-314546</v>
      </c>
      <c r="I17" s="28">
        <f t="shared" si="0"/>
        <v>0</v>
      </c>
      <c r="J17" s="28">
        <f t="shared" si="0"/>
        <v>-64941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-64941</v>
      </c>
      <c r="X17" s="28">
        <f t="shared" si="0"/>
        <v>4309929</v>
      </c>
      <c r="Y17" s="28">
        <f t="shared" si="0"/>
        <v>-4374870</v>
      </c>
      <c r="Z17" s="29">
        <f>+IF(X17&lt;&gt;0,+(Y17/X17)*100,0)</f>
        <v>-101.50677656174847</v>
      </c>
      <c r="AA17" s="30">
        <f>SUM(AA6:AA16)</f>
        <v>17239711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-3642072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-3642072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-1042194</v>
      </c>
      <c r="D38" s="32">
        <f>+D17+D27+D36</f>
        <v>0</v>
      </c>
      <c r="E38" s="33">
        <f t="shared" si="3"/>
        <v>17239711</v>
      </c>
      <c r="F38" s="2">
        <f t="shared" si="3"/>
        <v>17239711</v>
      </c>
      <c r="G38" s="2">
        <f t="shared" si="3"/>
        <v>249605</v>
      </c>
      <c r="H38" s="2">
        <f t="shared" si="3"/>
        <v>-314546</v>
      </c>
      <c r="I38" s="2">
        <f t="shared" si="3"/>
        <v>0</v>
      </c>
      <c r="J38" s="2">
        <f t="shared" si="3"/>
        <v>-64941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-64941</v>
      </c>
      <c r="X38" s="2">
        <f t="shared" si="3"/>
        <v>4309929</v>
      </c>
      <c r="Y38" s="2">
        <f t="shared" si="3"/>
        <v>-4374870</v>
      </c>
      <c r="Z38" s="34">
        <f>+IF(X38&lt;&gt;0,+(Y38/X38)*100,0)</f>
        <v>-101.50677656174847</v>
      </c>
      <c r="AA38" s="35">
        <f>+AA17+AA27+AA36</f>
        <v>17239711</v>
      </c>
    </row>
    <row r="39" spans="1:27" ht="13.5" x14ac:dyDescent="0.25">
      <c r="A39" s="23" t="s">
        <v>60</v>
      </c>
      <c r="B39" s="17"/>
      <c r="C39" s="32">
        <v>56989816</v>
      </c>
      <c r="D39" s="32"/>
      <c r="E39" s="33"/>
      <c r="F39" s="2"/>
      <c r="G39" s="2">
        <v>56194430</v>
      </c>
      <c r="H39" s="2">
        <f>+G40+H60</f>
        <v>56444035</v>
      </c>
      <c r="I39" s="2">
        <f>+H40+I60</f>
        <v>56129489</v>
      </c>
      <c r="J39" s="2">
        <f>+G39</f>
        <v>56194430</v>
      </c>
      <c r="K39" s="2">
        <f>+I40+K60</f>
        <v>56129489</v>
      </c>
      <c r="L39" s="2">
        <f>+K40+L60</f>
        <v>56129489</v>
      </c>
      <c r="M39" s="2">
        <f>+L40+M60</f>
        <v>56129489</v>
      </c>
      <c r="N39" s="2">
        <f>+K39</f>
        <v>56129489</v>
      </c>
      <c r="O39" s="2">
        <f>+M40+O60</f>
        <v>56129489</v>
      </c>
      <c r="P39" s="2">
        <f>+O40+P60</f>
        <v>56129489</v>
      </c>
      <c r="Q39" s="2">
        <f>+P40+Q60</f>
        <v>56129489</v>
      </c>
      <c r="R39" s="2">
        <f>+O39</f>
        <v>56129489</v>
      </c>
      <c r="S39" s="2">
        <f>+Q40+S60</f>
        <v>56129489</v>
      </c>
      <c r="T39" s="2">
        <f>+S40+T60</f>
        <v>56129489</v>
      </c>
      <c r="U39" s="2">
        <f>+T40+U60</f>
        <v>56129489</v>
      </c>
      <c r="V39" s="2">
        <f>+S39</f>
        <v>56129489</v>
      </c>
      <c r="W39" s="2">
        <f>+G39</f>
        <v>56194430</v>
      </c>
      <c r="X39" s="2"/>
      <c r="Y39" s="2">
        <f>+W39-X39</f>
        <v>56194430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55947622</v>
      </c>
      <c r="D40" s="43">
        <f t="shared" ref="D40:AA40" si="4">+D38+D39</f>
        <v>0</v>
      </c>
      <c r="E40" s="44">
        <f t="shared" si="4"/>
        <v>17239711</v>
      </c>
      <c r="F40" s="45">
        <f t="shared" si="4"/>
        <v>17239711</v>
      </c>
      <c r="G40" s="45">
        <f t="shared" si="4"/>
        <v>56444035</v>
      </c>
      <c r="H40" s="45">
        <f t="shared" si="4"/>
        <v>56129489</v>
      </c>
      <c r="I40" s="45">
        <f t="shared" si="4"/>
        <v>56129489</v>
      </c>
      <c r="J40" s="45">
        <f>+I40</f>
        <v>56129489</v>
      </c>
      <c r="K40" s="45">
        <f t="shared" si="4"/>
        <v>56129489</v>
      </c>
      <c r="L40" s="45">
        <f t="shared" si="4"/>
        <v>56129489</v>
      </c>
      <c r="M40" s="45">
        <f t="shared" si="4"/>
        <v>56129489</v>
      </c>
      <c r="N40" s="45">
        <f>+M40</f>
        <v>56129489</v>
      </c>
      <c r="O40" s="45">
        <f t="shared" si="4"/>
        <v>56129489</v>
      </c>
      <c r="P40" s="45">
        <f t="shared" si="4"/>
        <v>56129489</v>
      </c>
      <c r="Q40" s="45">
        <f t="shared" si="4"/>
        <v>56129489</v>
      </c>
      <c r="R40" s="45">
        <f>+Q40</f>
        <v>56129489</v>
      </c>
      <c r="S40" s="45">
        <f t="shared" si="4"/>
        <v>56129489</v>
      </c>
      <c r="T40" s="45">
        <f t="shared" si="4"/>
        <v>56129489</v>
      </c>
      <c r="U40" s="45">
        <f t="shared" si="4"/>
        <v>56129489</v>
      </c>
      <c r="V40" s="45">
        <f>+U40</f>
        <v>56129489</v>
      </c>
      <c r="W40" s="45">
        <f>+V40</f>
        <v>56129489</v>
      </c>
      <c r="X40" s="45">
        <f t="shared" si="4"/>
        <v>4309929</v>
      </c>
      <c r="Y40" s="45">
        <f t="shared" si="4"/>
        <v>51819560</v>
      </c>
      <c r="Z40" s="46">
        <f>+IF(X40&lt;&gt;0,+(Y40/X40)*100,0)</f>
        <v>1202.3297831588409</v>
      </c>
      <c r="AA40" s="47">
        <f t="shared" si="4"/>
        <v>17239711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56194430</v>
      </c>
      <c r="J60">
        <v>56194430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128916474</v>
      </c>
      <c r="F7" s="20">
        <v>128916474</v>
      </c>
      <c r="G7" s="20">
        <v>7805094</v>
      </c>
      <c r="H7" s="20">
        <v>7649776</v>
      </c>
      <c r="I7" s="20">
        <v>6862045</v>
      </c>
      <c r="J7" s="20">
        <v>22316915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22316915</v>
      </c>
      <c r="X7" s="20">
        <v>32229120</v>
      </c>
      <c r="Y7" s="20">
        <v>-9912205</v>
      </c>
      <c r="Z7" s="21">
        <v>-30.755431733786093</v>
      </c>
      <c r="AA7" s="22">
        <v>128916474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23271845</v>
      </c>
      <c r="F9" s="20">
        <v>23271845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5817960</v>
      </c>
      <c r="Y9" s="20">
        <v>-5817960</v>
      </c>
      <c r="Z9" s="21">
        <v>-100</v>
      </c>
      <c r="AA9" s="22">
        <v>23271845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77550453</v>
      </c>
      <c r="F10" s="20">
        <v>77550453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19387614</v>
      </c>
      <c r="Y10" s="20">
        <v>-19387614</v>
      </c>
      <c r="Z10" s="21">
        <v>-100</v>
      </c>
      <c r="AA10" s="22">
        <v>77550453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-296445652</v>
      </c>
      <c r="F14" s="20">
        <v>-296445652</v>
      </c>
      <c r="G14" s="20">
        <v>-13532350</v>
      </c>
      <c r="H14" s="20">
        <v>-8918905</v>
      </c>
      <c r="I14" s="20">
        <v>-2883298</v>
      </c>
      <c r="J14" s="20">
        <v>-25334553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-25334553</v>
      </c>
      <c r="X14" s="20">
        <v>-74111424</v>
      </c>
      <c r="Y14" s="20">
        <v>48776871</v>
      </c>
      <c r="Z14" s="21">
        <v>-65.815590049922662</v>
      </c>
      <c r="AA14" s="22">
        <v>-296445652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-1251</v>
      </c>
      <c r="Y15" s="20">
        <v>1251</v>
      </c>
      <c r="Z15" s="21">
        <v>-100</v>
      </c>
      <c r="AA15" s="22">
        <v>-5000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-66711880</v>
      </c>
      <c r="F17" s="28">
        <f t="shared" si="0"/>
        <v>-66711880</v>
      </c>
      <c r="G17" s="28">
        <f t="shared" si="0"/>
        <v>-5727256</v>
      </c>
      <c r="H17" s="28">
        <f t="shared" si="0"/>
        <v>-1269129</v>
      </c>
      <c r="I17" s="28">
        <f t="shared" si="0"/>
        <v>3978747</v>
      </c>
      <c r="J17" s="28">
        <f t="shared" si="0"/>
        <v>-3017638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-3017638</v>
      </c>
      <c r="X17" s="28">
        <f t="shared" si="0"/>
        <v>-16677981</v>
      </c>
      <c r="Y17" s="28">
        <f t="shared" si="0"/>
        <v>13660343</v>
      </c>
      <c r="Z17" s="29">
        <f>+IF(X17&lt;&gt;0,+(Y17/X17)*100,0)</f>
        <v>-81.906454983969581</v>
      </c>
      <c r="AA17" s="30">
        <f>SUM(AA6:AA16)</f>
        <v>-66711880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-92000000</v>
      </c>
      <c r="F26" s="20">
        <v>-92000000</v>
      </c>
      <c r="G26" s="20">
        <v>-2127566</v>
      </c>
      <c r="H26" s="20">
        <v>-15238940</v>
      </c>
      <c r="I26" s="20">
        <v>-1682626</v>
      </c>
      <c r="J26" s="20">
        <v>-19049132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-19049132</v>
      </c>
      <c r="X26" s="20">
        <v>-23000001</v>
      </c>
      <c r="Y26" s="20">
        <v>3950869</v>
      </c>
      <c r="Z26" s="21">
        <v>-17.177690557491715</v>
      </c>
      <c r="AA26" s="22">
        <v>-92000000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-92000000</v>
      </c>
      <c r="F27" s="28">
        <f t="shared" si="1"/>
        <v>-92000000</v>
      </c>
      <c r="G27" s="28">
        <f t="shared" si="1"/>
        <v>-2127566</v>
      </c>
      <c r="H27" s="28">
        <f t="shared" si="1"/>
        <v>-15238940</v>
      </c>
      <c r="I27" s="28">
        <f t="shared" si="1"/>
        <v>-1682626</v>
      </c>
      <c r="J27" s="28">
        <f t="shared" si="1"/>
        <v>-19049132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-19049132</v>
      </c>
      <c r="X27" s="28">
        <f t="shared" si="1"/>
        <v>-23000001</v>
      </c>
      <c r="Y27" s="28">
        <f t="shared" si="1"/>
        <v>3950869</v>
      </c>
      <c r="Z27" s="29">
        <f>+IF(X27&lt;&gt;0,+(Y27/X27)*100,0)</f>
        <v>-17.177690557491715</v>
      </c>
      <c r="AA27" s="30">
        <f>SUM(AA21:AA26)</f>
        <v>-92000000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-158711880</v>
      </c>
      <c r="F38" s="2">
        <f t="shared" si="3"/>
        <v>-158711880</v>
      </c>
      <c r="G38" s="2">
        <f t="shared" si="3"/>
        <v>-7854822</v>
      </c>
      <c r="H38" s="2">
        <f t="shared" si="3"/>
        <v>-16508069</v>
      </c>
      <c r="I38" s="2">
        <f t="shared" si="3"/>
        <v>2296121</v>
      </c>
      <c r="J38" s="2">
        <f t="shared" si="3"/>
        <v>-22066770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-22066770</v>
      </c>
      <c r="X38" s="2">
        <f t="shared" si="3"/>
        <v>-39677982</v>
      </c>
      <c r="Y38" s="2">
        <f t="shared" si="3"/>
        <v>17611212</v>
      </c>
      <c r="Z38" s="34">
        <f>+IF(X38&lt;&gt;0,+(Y38/X38)*100,0)</f>
        <v>-44.385352057471067</v>
      </c>
      <c r="AA38" s="35">
        <f>+AA17+AA27+AA36</f>
        <v>-158711880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>
        <v>-7028841</v>
      </c>
      <c r="H39" s="2">
        <f>+G40+H60</f>
        <v>-14883663</v>
      </c>
      <c r="I39" s="2">
        <f>+H40+I60</f>
        <v>-31391732</v>
      </c>
      <c r="J39" s="2">
        <f>+G39</f>
        <v>-7028841</v>
      </c>
      <c r="K39" s="2">
        <f>+I40+K60</f>
        <v>-29095611</v>
      </c>
      <c r="L39" s="2">
        <f>+K40+L60</f>
        <v>-29095611</v>
      </c>
      <c r="M39" s="2">
        <f>+L40+M60</f>
        <v>-29095611</v>
      </c>
      <c r="N39" s="2">
        <f>+K39</f>
        <v>-29095611</v>
      </c>
      <c r="O39" s="2">
        <f>+M40+O60</f>
        <v>-29095611</v>
      </c>
      <c r="P39" s="2">
        <f>+O40+P60</f>
        <v>-29095611</v>
      </c>
      <c r="Q39" s="2">
        <f>+P40+Q60</f>
        <v>-29095611</v>
      </c>
      <c r="R39" s="2">
        <f>+O39</f>
        <v>-29095611</v>
      </c>
      <c r="S39" s="2">
        <f>+Q40+S60</f>
        <v>-29095611</v>
      </c>
      <c r="T39" s="2">
        <f>+S40+T60</f>
        <v>-29095611</v>
      </c>
      <c r="U39" s="2">
        <f>+T40+U60</f>
        <v>-29095611</v>
      </c>
      <c r="V39" s="2">
        <f>+S39</f>
        <v>-29095611</v>
      </c>
      <c r="W39" s="2">
        <f>+G39</f>
        <v>-7028841</v>
      </c>
      <c r="X39" s="2"/>
      <c r="Y39" s="2">
        <f>+W39-X39</f>
        <v>-7028841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-158711880</v>
      </c>
      <c r="F40" s="45">
        <f t="shared" si="4"/>
        <v>-158711880</v>
      </c>
      <c r="G40" s="45">
        <f t="shared" si="4"/>
        <v>-14883663</v>
      </c>
      <c r="H40" s="45">
        <f t="shared" si="4"/>
        <v>-31391732</v>
      </c>
      <c r="I40" s="45">
        <f t="shared" si="4"/>
        <v>-29095611</v>
      </c>
      <c r="J40" s="45">
        <f>+I40</f>
        <v>-29095611</v>
      </c>
      <c r="K40" s="45">
        <f t="shared" si="4"/>
        <v>-29095611</v>
      </c>
      <c r="L40" s="45">
        <f t="shared" si="4"/>
        <v>-29095611</v>
      </c>
      <c r="M40" s="45">
        <f t="shared" si="4"/>
        <v>-29095611</v>
      </c>
      <c r="N40" s="45">
        <f>+M40</f>
        <v>-29095611</v>
      </c>
      <c r="O40" s="45">
        <f t="shared" si="4"/>
        <v>-29095611</v>
      </c>
      <c r="P40" s="45">
        <f t="shared" si="4"/>
        <v>-29095611</v>
      </c>
      <c r="Q40" s="45">
        <f t="shared" si="4"/>
        <v>-29095611</v>
      </c>
      <c r="R40" s="45">
        <f>+Q40</f>
        <v>-29095611</v>
      </c>
      <c r="S40" s="45">
        <f t="shared" si="4"/>
        <v>-29095611</v>
      </c>
      <c r="T40" s="45">
        <f t="shared" si="4"/>
        <v>-29095611</v>
      </c>
      <c r="U40" s="45">
        <f t="shared" si="4"/>
        <v>-29095611</v>
      </c>
      <c r="V40" s="45">
        <f>+U40</f>
        <v>-29095611</v>
      </c>
      <c r="W40" s="45">
        <f>+V40</f>
        <v>-29095611</v>
      </c>
      <c r="X40" s="45">
        <f t="shared" si="4"/>
        <v>-39677982</v>
      </c>
      <c r="Y40" s="45">
        <f t="shared" si="4"/>
        <v>10582371</v>
      </c>
      <c r="Z40" s="46">
        <f>+IF(X40&lt;&gt;0,+(Y40/X40)*100,0)</f>
        <v>-26.670638138804538</v>
      </c>
      <c r="AA40" s="47">
        <f t="shared" si="4"/>
        <v>-158711880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-7028841</v>
      </c>
      <c r="J60">
        <v>-7028841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69909784</v>
      </c>
      <c r="D7" s="18"/>
      <c r="E7" s="19">
        <v>98719971</v>
      </c>
      <c r="F7" s="20">
        <v>98719971</v>
      </c>
      <c r="G7" s="20">
        <v>6397852</v>
      </c>
      <c r="H7" s="20">
        <v>6364556</v>
      </c>
      <c r="I7" s="20">
        <v>5635402</v>
      </c>
      <c r="J7" s="20">
        <v>18397810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18397810</v>
      </c>
      <c r="X7" s="20">
        <v>28382022</v>
      </c>
      <c r="Y7" s="20">
        <v>-9984212</v>
      </c>
      <c r="Z7" s="21">
        <v>-35.177944686252445</v>
      </c>
      <c r="AA7" s="22">
        <v>98719971</v>
      </c>
    </row>
    <row r="8" spans="1:27" ht="13.5" x14ac:dyDescent="0.25">
      <c r="A8" s="23" t="s">
        <v>36</v>
      </c>
      <c r="B8" s="17" t="s">
        <v>32</v>
      </c>
      <c r="C8" s="18">
        <v>1294742</v>
      </c>
      <c r="D8" s="18"/>
      <c r="E8" s="19">
        <v>-13795357</v>
      </c>
      <c r="F8" s="20">
        <v>-13795357</v>
      </c>
      <c r="G8" s="20">
        <v>105972</v>
      </c>
      <c r="H8" s="20">
        <v>111442</v>
      </c>
      <c r="I8" s="20">
        <v>156137</v>
      </c>
      <c r="J8" s="20">
        <v>373551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373551</v>
      </c>
      <c r="X8" s="20">
        <v>-3770814</v>
      </c>
      <c r="Y8" s="20">
        <v>4144365</v>
      </c>
      <c r="Z8" s="21">
        <v>-109.90637565257792</v>
      </c>
      <c r="AA8" s="22">
        <v>-13795357</v>
      </c>
    </row>
    <row r="9" spans="1:27" ht="13.5" x14ac:dyDescent="0.25">
      <c r="A9" s="23" t="s">
        <v>37</v>
      </c>
      <c r="B9" s="17" t="s">
        <v>6</v>
      </c>
      <c r="C9" s="18">
        <v>34993012</v>
      </c>
      <c r="D9" s="18"/>
      <c r="E9" s="19">
        <v>36673158</v>
      </c>
      <c r="F9" s="20">
        <v>36673158</v>
      </c>
      <c r="G9" s="20">
        <v>15280456</v>
      </c>
      <c r="H9" s="20"/>
      <c r="I9" s="20"/>
      <c r="J9" s="20">
        <v>15280456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15280456</v>
      </c>
      <c r="X9" s="20">
        <v>8668290</v>
      </c>
      <c r="Y9" s="20">
        <v>6612166</v>
      </c>
      <c r="Z9" s="21">
        <v>76.279935258280474</v>
      </c>
      <c r="AA9" s="22">
        <v>36673158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15289047</v>
      </c>
      <c r="F10" s="20">
        <v>15289047</v>
      </c>
      <c r="G10" s="20">
        <v>4586771</v>
      </c>
      <c r="H10" s="20"/>
      <c r="I10" s="20"/>
      <c r="J10" s="20">
        <v>4586771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4586771</v>
      </c>
      <c r="X10" s="20">
        <v>7307800</v>
      </c>
      <c r="Y10" s="20">
        <v>-2721029</v>
      </c>
      <c r="Z10" s="21">
        <v>-37.234584964011056</v>
      </c>
      <c r="AA10" s="22">
        <v>15289047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1271765</v>
      </c>
      <c r="F11" s="20">
        <v>1271765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317949</v>
      </c>
      <c r="Y11" s="20">
        <v>-317949</v>
      </c>
      <c r="Z11" s="21">
        <v>-100</v>
      </c>
      <c r="AA11" s="22">
        <v>1271765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-39214907</v>
      </c>
      <c r="D14" s="18"/>
      <c r="E14" s="19">
        <v>-91139027</v>
      </c>
      <c r="F14" s="20">
        <v>-91139027</v>
      </c>
      <c r="G14" s="20">
        <v>-3147410</v>
      </c>
      <c r="H14" s="20">
        <v>-4874872</v>
      </c>
      <c r="I14" s="20">
        <v>-2842246</v>
      </c>
      <c r="J14" s="20">
        <v>-10864528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-10864528</v>
      </c>
      <c r="X14" s="20">
        <v>-24977151</v>
      </c>
      <c r="Y14" s="20">
        <v>14112623</v>
      </c>
      <c r="Z14" s="21">
        <v>-56.502132689192621</v>
      </c>
      <c r="AA14" s="22">
        <v>-91139027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-26958796</v>
      </c>
      <c r="F15" s="20">
        <v>-26958796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-2573034</v>
      </c>
      <c r="Y15" s="20">
        <v>2573034</v>
      </c>
      <c r="Z15" s="21">
        <v>-100</v>
      </c>
      <c r="AA15" s="22">
        <v>-26958796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66982631</v>
      </c>
      <c r="D17" s="26">
        <f>SUM(D6:D16)</f>
        <v>0</v>
      </c>
      <c r="E17" s="27">
        <f t="shared" si="0"/>
        <v>20060761</v>
      </c>
      <c r="F17" s="28">
        <f t="shared" si="0"/>
        <v>20060761</v>
      </c>
      <c r="G17" s="28">
        <f t="shared" si="0"/>
        <v>23223641</v>
      </c>
      <c r="H17" s="28">
        <f t="shared" si="0"/>
        <v>1601126</v>
      </c>
      <c r="I17" s="28">
        <f t="shared" si="0"/>
        <v>2949293</v>
      </c>
      <c r="J17" s="28">
        <f t="shared" si="0"/>
        <v>27774060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27774060</v>
      </c>
      <c r="X17" s="28">
        <f t="shared" si="0"/>
        <v>13355062</v>
      </c>
      <c r="Y17" s="28">
        <f t="shared" si="0"/>
        <v>14418998</v>
      </c>
      <c r="Z17" s="29">
        <f>+IF(X17&lt;&gt;0,+(Y17/X17)*100,0)</f>
        <v>107.96653733243619</v>
      </c>
      <c r="AA17" s="30">
        <f>SUM(AA6:AA16)</f>
        <v>20060761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-14193579</v>
      </c>
      <c r="D26" s="18"/>
      <c r="E26" s="19">
        <v>-22326248</v>
      </c>
      <c r="F26" s="20">
        <v>-22326248</v>
      </c>
      <c r="G26" s="20">
        <v>-1981003</v>
      </c>
      <c r="H26" s="20">
        <v>-764444</v>
      </c>
      <c r="I26" s="20">
        <v>-485542</v>
      </c>
      <c r="J26" s="20">
        <v>-3230989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-3230989</v>
      </c>
      <c r="X26" s="20">
        <v>-3171257</v>
      </c>
      <c r="Y26" s="20">
        <v>-59732</v>
      </c>
      <c r="Z26" s="21">
        <v>1.8835433394392191</v>
      </c>
      <c r="AA26" s="22">
        <v>-22326248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-14193579</v>
      </c>
      <c r="D27" s="26">
        <f>SUM(D21:D26)</f>
        <v>0</v>
      </c>
      <c r="E27" s="27">
        <f t="shared" si="1"/>
        <v>-22326248</v>
      </c>
      <c r="F27" s="28">
        <f t="shared" si="1"/>
        <v>-22326248</v>
      </c>
      <c r="G27" s="28">
        <f t="shared" si="1"/>
        <v>-1981003</v>
      </c>
      <c r="H27" s="28">
        <f t="shared" si="1"/>
        <v>-764444</v>
      </c>
      <c r="I27" s="28">
        <f t="shared" si="1"/>
        <v>-485542</v>
      </c>
      <c r="J27" s="28">
        <f t="shared" si="1"/>
        <v>-3230989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-3230989</v>
      </c>
      <c r="X27" s="28">
        <f t="shared" si="1"/>
        <v>-3171257</v>
      </c>
      <c r="Y27" s="28">
        <f t="shared" si="1"/>
        <v>-59732</v>
      </c>
      <c r="Z27" s="29">
        <f>+IF(X27&lt;&gt;0,+(Y27/X27)*100,0)</f>
        <v>1.8835433394392191</v>
      </c>
      <c r="AA27" s="30">
        <f>SUM(AA21:AA26)</f>
        <v>-22326248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52789052</v>
      </c>
      <c r="D38" s="32">
        <f>+D17+D27+D36</f>
        <v>0</v>
      </c>
      <c r="E38" s="33">
        <f t="shared" si="3"/>
        <v>-2265487</v>
      </c>
      <c r="F38" s="2">
        <f t="shared" si="3"/>
        <v>-2265487</v>
      </c>
      <c r="G38" s="2">
        <f t="shared" si="3"/>
        <v>21242638</v>
      </c>
      <c r="H38" s="2">
        <f t="shared" si="3"/>
        <v>836682</v>
      </c>
      <c r="I38" s="2">
        <f t="shared" si="3"/>
        <v>2463751</v>
      </c>
      <c r="J38" s="2">
        <f t="shared" si="3"/>
        <v>24543071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24543071</v>
      </c>
      <c r="X38" s="2">
        <f t="shared" si="3"/>
        <v>10183805</v>
      </c>
      <c r="Y38" s="2">
        <f t="shared" si="3"/>
        <v>14359266</v>
      </c>
      <c r="Z38" s="34">
        <f>+IF(X38&lt;&gt;0,+(Y38/X38)*100,0)</f>
        <v>141.00099127978197</v>
      </c>
      <c r="AA38" s="35">
        <f>+AA17+AA27+AA36</f>
        <v>-2265487</v>
      </c>
    </row>
    <row r="39" spans="1:27" ht="13.5" x14ac:dyDescent="0.25">
      <c r="A39" s="23" t="s">
        <v>60</v>
      </c>
      <c r="B39" s="17"/>
      <c r="C39" s="32">
        <v>169951655</v>
      </c>
      <c r="D39" s="32"/>
      <c r="E39" s="33"/>
      <c r="F39" s="2"/>
      <c r="G39" s="2">
        <v>246954472</v>
      </c>
      <c r="H39" s="2">
        <f>+G40+H60</f>
        <v>267830633</v>
      </c>
      <c r="I39" s="2">
        <f>+H40+I60</f>
        <v>268667315</v>
      </c>
      <c r="J39" s="2">
        <f>+G39</f>
        <v>246954472</v>
      </c>
      <c r="K39" s="2">
        <f>+I40+K60</f>
        <v>271131066</v>
      </c>
      <c r="L39" s="2">
        <f>+K40+L60</f>
        <v>271131066</v>
      </c>
      <c r="M39" s="2">
        <f>+L40+M60</f>
        <v>271131066</v>
      </c>
      <c r="N39" s="2">
        <f>+K39</f>
        <v>271131066</v>
      </c>
      <c r="O39" s="2">
        <f>+M40+O60</f>
        <v>271131066</v>
      </c>
      <c r="P39" s="2">
        <f>+O40+P60</f>
        <v>271131066</v>
      </c>
      <c r="Q39" s="2">
        <f>+P40+Q60</f>
        <v>271131066</v>
      </c>
      <c r="R39" s="2">
        <f>+O39</f>
        <v>271131066</v>
      </c>
      <c r="S39" s="2">
        <f>+Q40+S60</f>
        <v>271131066</v>
      </c>
      <c r="T39" s="2">
        <f>+S40+T60</f>
        <v>271131066</v>
      </c>
      <c r="U39" s="2">
        <f>+T40+U60</f>
        <v>271131066</v>
      </c>
      <c r="V39" s="2">
        <f>+S39</f>
        <v>271131066</v>
      </c>
      <c r="W39" s="2">
        <f>+G39</f>
        <v>246954472</v>
      </c>
      <c r="X39" s="2"/>
      <c r="Y39" s="2">
        <f>+W39-X39</f>
        <v>246954472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222740707</v>
      </c>
      <c r="D40" s="43">
        <f t="shared" ref="D40:AA40" si="4">+D38+D39</f>
        <v>0</v>
      </c>
      <c r="E40" s="44">
        <f t="shared" si="4"/>
        <v>-2265487</v>
      </c>
      <c r="F40" s="45">
        <f t="shared" si="4"/>
        <v>-2265487</v>
      </c>
      <c r="G40" s="45">
        <f t="shared" si="4"/>
        <v>268197110</v>
      </c>
      <c r="H40" s="45">
        <f t="shared" si="4"/>
        <v>268667315</v>
      </c>
      <c r="I40" s="45">
        <f t="shared" si="4"/>
        <v>271131066</v>
      </c>
      <c r="J40" s="45">
        <f>+I40</f>
        <v>271131066</v>
      </c>
      <c r="K40" s="45">
        <f t="shared" si="4"/>
        <v>271131066</v>
      </c>
      <c r="L40" s="45">
        <f t="shared" si="4"/>
        <v>271131066</v>
      </c>
      <c r="M40" s="45">
        <f t="shared" si="4"/>
        <v>271131066</v>
      </c>
      <c r="N40" s="45">
        <f>+M40</f>
        <v>271131066</v>
      </c>
      <c r="O40" s="45">
        <f t="shared" si="4"/>
        <v>271131066</v>
      </c>
      <c r="P40" s="45">
        <f t="shared" si="4"/>
        <v>271131066</v>
      </c>
      <c r="Q40" s="45">
        <f t="shared" si="4"/>
        <v>271131066</v>
      </c>
      <c r="R40" s="45">
        <f>+Q40</f>
        <v>271131066</v>
      </c>
      <c r="S40" s="45">
        <f t="shared" si="4"/>
        <v>271131066</v>
      </c>
      <c r="T40" s="45">
        <f t="shared" si="4"/>
        <v>271131066</v>
      </c>
      <c r="U40" s="45">
        <f t="shared" si="4"/>
        <v>271131066</v>
      </c>
      <c r="V40" s="45">
        <f>+U40</f>
        <v>271131066</v>
      </c>
      <c r="W40" s="45">
        <f>+V40</f>
        <v>271131066</v>
      </c>
      <c r="X40" s="45">
        <f t="shared" si="4"/>
        <v>10183805</v>
      </c>
      <c r="Y40" s="45">
        <f t="shared" si="4"/>
        <v>261313738</v>
      </c>
      <c r="Z40" s="46">
        <f>+IF(X40&lt;&gt;0,+(Y40/X40)*100,0)</f>
        <v>2565.9735040095525</v>
      </c>
      <c r="AA40" s="47">
        <f t="shared" si="4"/>
        <v>-2265487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246954472</v>
      </c>
      <c r="H60">
        <v>-366477</v>
      </c>
      <c r="J60">
        <v>246954472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10190304</v>
      </c>
      <c r="D7" s="18"/>
      <c r="E7" s="19">
        <v>12942203</v>
      </c>
      <c r="F7" s="20">
        <v>12942203</v>
      </c>
      <c r="G7" s="20">
        <v>2676</v>
      </c>
      <c r="H7" s="20">
        <v>810463</v>
      </c>
      <c r="I7" s="20">
        <v>2118</v>
      </c>
      <c r="J7" s="20">
        <v>815257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815257</v>
      </c>
      <c r="X7" s="20">
        <v>3235551</v>
      </c>
      <c r="Y7" s="20">
        <v>-2420294</v>
      </c>
      <c r="Z7" s="21">
        <v>-74.803147902783792</v>
      </c>
      <c r="AA7" s="22">
        <v>12942203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841977</v>
      </c>
      <c r="D14" s="18"/>
      <c r="E14" s="19">
        <v>-14071512</v>
      </c>
      <c r="F14" s="20">
        <v>-14071512</v>
      </c>
      <c r="G14" s="20">
        <v>-203025</v>
      </c>
      <c r="H14" s="20">
        <v>260339</v>
      </c>
      <c r="I14" s="20">
        <v>430211</v>
      </c>
      <c r="J14" s="20">
        <v>487525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487525</v>
      </c>
      <c r="X14" s="20">
        <v>-3517878</v>
      </c>
      <c r="Y14" s="20">
        <v>4005403</v>
      </c>
      <c r="Z14" s="21">
        <v>-113.85849651409173</v>
      </c>
      <c r="AA14" s="22">
        <v>-14071512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11032281</v>
      </c>
      <c r="D17" s="26">
        <f>SUM(D6:D16)</f>
        <v>0</v>
      </c>
      <c r="E17" s="27">
        <f t="shared" si="0"/>
        <v>-1129309</v>
      </c>
      <c r="F17" s="28">
        <f t="shared" si="0"/>
        <v>-1129309</v>
      </c>
      <c r="G17" s="28">
        <f t="shared" si="0"/>
        <v>-200349</v>
      </c>
      <c r="H17" s="28">
        <f t="shared" si="0"/>
        <v>1070802</v>
      </c>
      <c r="I17" s="28">
        <f t="shared" si="0"/>
        <v>432329</v>
      </c>
      <c r="J17" s="28">
        <f t="shared" si="0"/>
        <v>1302782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1302782</v>
      </c>
      <c r="X17" s="28">
        <f t="shared" si="0"/>
        <v>-282327</v>
      </c>
      <c r="Y17" s="28">
        <f t="shared" si="0"/>
        <v>1585109</v>
      </c>
      <c r="Z17" s="29">
        <f>+IF(X17&lt;&gt;0,+(Y17/X17)*100,0)</f>
        <v>-561.44435353331414</v>
      </c>
      <c r="AA17" s="30">
        <f>SUM(AA6:AA16)</f>
        <v>-1129309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-29443815</v>
      </c>
      <c r="D26" s="18"/>
      <c r="E26" s="19">
        <v>-10349588</v>
      </c>
      <c r="F26" s="20">
        <v>-10349588</v>
      </c>
      <c r="G26" s="20">
        <v>-3410995</v>
      </c>
      <c r="H26" s="20">
        <v>-271426</v>
      </c>
      <c r="I26" s="20">
        <v>-2244479</v>
      </c>
      <c r="J26" s="20">
        <v>-5926900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-5926900</v>
      </c>
      <c r="X26" s="20">
        <v>-2587395</v>
      </c>
      <c r="Y26" s="20">
        <v>-3339505</v>
      </c>
      <c r="Z26" s="21">
        <v>129.06823272055485</v>
      </c>
      <c r="AA26" s="22">
        <v>-10349588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-29443815</v>
      </c>
      <c r="D27" s="26">
        <f>SUM(D21:D26)</f>
        <v>0</v>
      </c>
      <c r="E27" s="27">
        <f t="shared" si="1"/>
        <v>-10349588</v>
      </c>
      <c r="F27" s="28">
        <f t="shared" si="1"/>
        <v>-10349588</v>
      </c>
      <c r="G27" s="28">
        <f t="shared" si="1"/>
        <v>-3410995</v>
      </c>
      <c r="H27" s="28">
        <f t="shared" si="1"/>
        <v>-271426</v>
      </c>
      <c r="I27" s="28">
        <f t="shared" si="1"/>
        <v>-2244479</v>
      </c>
      <c r="J27" s="28">
        <f t="shared" si="1"/>
        <v>-5926900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-5926900</v>
      </c>
      <c r="X27" s="28">
        <f t="shared" si="1"/>
        <v>-2587395</v>
      </c>
      <c r="Y27" s="28">
        <f t="shared" si="1"/>
        <v>-3339505</v>
      </c>
      <c r="Z27" s="29">
        <f>+IF(X27&lt;&gt;0,+(Y27/X27)*100,0)</f>
        <v>129.06823272055485</v>
      </c>
      <c r="AA27" s="30">
        <f>SUM(AA21:AA26)</f>
        <v>-10349588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-18411534</v>
      </c>
      <c r="D38" s="32">
        <f>+D17+D27+D36</f>
        <v>0</v>
      </c>
      <c r="E38" s="33">
        <f t="shared" si="3"/>
        <v>-11478897</v>
      </c>
      <c r="F38" s="2">
        <f t="shared" si="3"/>
        <v>-11478897</v>
      </c>
      <c r="G38" s="2">
        <f t="shared" si="3"/>
        <v>-3611344</v>
      </c>
      <c r="H38" s="2">
        <f t="shared" si="3"/>
        <v>799376</v>
      </c>
      <c r="I38" s="2">
        <f t="shared" si="3"/>
        <v>-1812150</v>
      </c>
      <c r="J38" s="2">
        <f t="shared" si="3"/>
        <v>-4624118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-4624118</v>
      </c>
      <c r="X38" s="2">
        <f t="shared" si="3"/>
        <v>-2869722</v>
      </c>
      <c r="Y38" s="2">
        <f t="shared" si="3"/>
        <v>-1754396</v>
      </c>
      <c r="Z38" s="34">
        <f>+IF(X38&lt;&gt;0,+(Y38/X38)*100,0)</f>
        <v>61.134702246419693</v>
      </c>
      <c r="AA38" s="35">
        <f>+AA17+AA27+AA36</f>
        <v>-11478897</v>
      </c>
    </row>
    <row r="39" spans="1:27" ht="13.5" x14ac:dyDescent="0.25">
      <c r="A39" s="23" t="s">
        <v>60</v>
      </c>
      <c r="B39" s="17"/>
      <c r="C39" s="32">
        <v>-32017332</v>
      </c>
      <c r="D39" s="32"/>
      <c r="E39" s="33"/>
      <c r="F39" s="2"/>
      <c r="G39" s="2">
        <v>-54093740</v>
      </c>
      <c r="H39" s="2">
        <f>+G40+H60</f>
        <v>-57705084</v>
      </c>
      <c r="I39" s="2">
        <f>+H40+I60</f>
        <v>-56905708</v>
      </c>
      <c r="J39" s="2">
        <f>+G39</f>
        <v>-54093740</v>
      </c>
      <c r="K39" s="2">
        <f>+I40+K60</f>
        <v>-58717858</v>
      </c>
      <c r="L39" s="2">
        <f>+K40+L60</f>
        <v>-58717858</v>
      </c>
      <c r="M39" s="2">
        <f>+L40+M60</f>
        <v>-58717858</v>
      </c>
      <c r="N39" s="2">
        <f>+K39</f>
        <v>-58717858</v>
      </c>
      <c r="O39" s="2">
        <f>+M40+O60</f>
        <v>-58717858</v>
      </c>
      <c r="P39" s="2">
        <f>+O40+P60</f>
        <v>-58717858</v>
      </c>
      <c r="Q39" s="2">
        <f>+P40+Q60</f>
        <v>-58717858</v>
      </c>
      <c r="R39" s="2">
        <f>+O39</f>
        <v>-58717858</v>
      </c>
      <c r="S39" s="2">
        <f>+Q40+S60</f>
        <v>-58717858</v>
      </c>
      <c r="T39" s="2">
        <f>+S40+T60</f>
        <v>-58717858</v>
      </c>
      <c r="U39" s="2">
        <f>+T40+U60</f>
        <v>-58717858</v>
      </c>
      <c r="V39" s="2">
        <f>+S39</f>
        <v>-58717858</v>
      </c>
      <c r="W39" s="2">
        <f>+G39</f>
        <v>-54093740</v>
      </c>
      <c r="X39" s="2"/>
      <c r="Y39" s="2">
        <f>+W39-X39</f>
        <v>-54093740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-50428866</v>
      </c>
      <c r="D40" s="43">
        <f t="shared" ref="D40:AA40" si="4">+D38+D39</f>
        <v>0</v>
      </c>
      <c r="E40" s="44">
        <f t="shared" si="4"/>
        <v>-11478897</v>
      </c>
      <c r="F40" s="45">
        <f t="shared" si="4"/>
        <v>-11478897</v>
      </c>
      <c r="G40" s="45">
        <f t="shared" si="4"/>
        <v>-57705084</v>
      </c>
      <c r="H40" s="45">
        <f t="shared" si="4"/>
        <v>-56905708</v>
      </c>
      <c r="I40" s="45">
        <f t="shared" si="4"/>
        <v>-58717858</v>
      </c>
      <c r="J40" s="45">
        <f>+I40</f>
        <v>-58717858</v>
      </c>
      <c r="K40" s="45">
        <f t="shared" si="4"/>
        <v>-58717858</v>
      </c>
      <c r="L40" s="45">
        <f t="shared" si="4"/>
        <v>-58717858</v>
      </c>
      <c r="M40" s="45">
        <f t="shared" si="4"/>
        <v>-58717858</v>
      </c>
      <c r="N40" s="45">
        <f>+M40</f>
        <v>-58717858</v>
      </c>
      <c r="O40" s="45">
        <f t="shared" si="4"/>
        <v>-58717858</v>
      </c>
      <c r="P40" s="45">
        <f t="shared" si="4"/>
        <v>-58717858</v>
      </c>
      <c r="Q40" s="45">
        <f t="shared" si="4"/>
        <v>-58717858</v>
      </c>
      <c r="R40" s="45">
        <f>+Q40</f>
        <v>-58717858</v>
      </c>
      <c r="S40" s="45">
        <f t="shared" si="4"/>
        <v>-58717858</v>
      </c>
      <c r="T40" s="45">
        <f t="shared" si="4"/>
        <v>-58717858</v>
      </c>
      <c r="U40" s="45">
        <f t="shared" si="4"/>
        <v>-58717858</v>
      </c>
      <c r="V40" s="45">
        <f>+U40</f>
        <v>-58717858</v>
      </c>
      <c r="W40" s="45">
        <f>+V40</f>
        <v>-58717858</v>
      </c>
      <c r="X40" s="45">
        <f t="shared" si="4"/>
        <v>-2869722</v>
      </c>
      <c r="Y40" s="45">
        <f t="shared" si="4"/>
        <v>-55848136</v>
      </c>
      <c r="Z40" s="46">
        <f>+IF(X40&lt;&gt;0,+(Y40/X40)*100,0)</f>
        <v>1946.1165924782956</v>
      </c>
      <c r="AA40" s="47">
        <f t="shared" si="4"/>
        <v>-11478897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-54093740</v>
      </c>
      <c r="J60">
        <v>-54093740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414453</v>
      </c>
      <c r="D7" s="18"/>
      <c r="E7" s="19">
        <v>331676</v>
      </c>
      <c r="F7" s="20">
        <v>331676</v>
      </c>
      <c r="G7" s="20">
        <v>41935</v>
      </c>
      <c r="H7" s="20">
        <v>47921</v>
      </c>
      <c r="I7" s="20">
        <v>35268</v>
      </c>
      <c r="J7" s="20">
        <v>125124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125124</v>
      </c>
      <c r="X7" s="20">
        <v>82920</v>
      </c>
      <c r="Y7" s="20">
        <v>42204</v>
      </c>
      <c r="Z7" s="21">
        <v>50.897250361794498</v>
      </c>
      <c r="AA7" s="22">
        <v>331676</v>
      </c>
    </row>
    <row r="8" spans="1:27" ht="13.5" x14ac:dyDescent="0.25">
      <c r="A8" s="23" t="s">
        <v>36</v>
      </c>
      <c r="B8" s="17" t="s">
        <v>32</v>
      </c>
      <c r="C8" s="18">
        <v>687065</v>
      </c>
      <c r="D8" s="18"/>
      <c r="E8" s="19">
        <v>741191</v>
      </c>
      <c r="F8" s="20">
        <v>741191</v>
      </c>
      <c r="G8" s="20">
        <v>40239</v>
      </c>
      <c r="H8" s="20">
        <v>203475</v>
      </c>
      <c r="I8" s="20">
        <v>37277</v>
      </c>
      <c r="J8" s="20">
        <v>280991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280991</v>
      </c>
      <c r="X8" s="20">
        <v>185298</v>
      </c>
      <c r="Y8" s="20">
        <v>95693</v>
      </c>
      <c r="Z8" s="21">
        <v>51.642759231076433</v>
      </c>
      <c r="AA8" s="22">
        <v>741191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-3456681</v>
      </c>
      <c r="D14" s="18"/>
      <c r="E14" s="19">
        <v>-14045716</v>
      </c>
      <c r="F14" s="20">
        <v>-14045716</v>
      </c>
      <c r="G14" s="20">
        <v>-5152</v>
      </c>
      <c r="H14" s="20"/>
      <c r="I14" s="20">
        <v>-36035</v>
      </c>
      <c r="J14" s="20">
        <v>-41187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-41187</v>
      </c>
      <c r="X14" s="20">
        <v>-3511431</v>
      </c>
      <c r="Y14" s="20">
        <v>3470244</v>
      </c>
      <c r="Z14" s="21">
        <v>-98.827059395443058</v>
      </c>
      <c r="AA14" s="22">
        <v>-14045716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-2355163</v>
      </c>
      <c r="D17" s="26">
        <f>SUM(D6:D16)</f>
        <v>0</v>
      </c>
      <c r="E17" s="27">
        <f t="shared" si="0"/>
        <v>-12972849</v>
      </c>
      <c r="F17" s="28">
        <f t="shared" si="0"/>
        <v>-12972849</v>
      </c>
      <c r="G17" s="28">
        <f t="shared" si="0"/>
        <v>77022</v>
      </c>
      <c r="H17" s="28">
        <f t="shared" si="0"/>
        <v>251396</v>
      </c>
      <c r="I17" s="28">
        <f t="shared" si="0"/>
        <v>36510</v>
      </c>
      <c r="J17" s="28">
        <f t="shared" si="0"/>
        <v>364928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364928</v>
      </c>
      <c r="X17" s="28">
        <f t="shared" si="0"/>
        <v>-3243213</v>
      </c>
      <c r="Y17" s="28">
        <f t="shared" si="0"/>
        <v>3608141</v>
      </c>
      <c r="Z17" s="29">
        <f>+IF(X17&lt;&gt;0,+(Y17/X17)*100,0)</f>
        <v>-111.25205159204776</v>
      </c>
      <c r="AA17" s="30">
        <f>SUM(AA6:AA16)</f>
        <v>-12972849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-32213458</v>
      </c>
      <c r="D26" s="18"/>
      <c r="E26" s="19">
        <v>-29000000</v>
      </c>
      <c r="F26" s="20">
        <v>-29000000</v>
      </c>
      <c r="G26" s="20"/>
      <c r="H26" s="20">
        <v>-5371777</v>
      </c>
      <c r="I26" s="20">
        <v>-676382</v>
      </c>
      <c r="J26" s="20">
        <v>-6048159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-6048159</v>
      </c>
      <c r="X26" s="20">
        <v>-7250004</v>
      </c>
      <c r="Y26" s="20">
        <v>1201845</v>
      </c>
      <c r="Z26" s="21">
        <v>-16.57716326777199</v>
      </c>
      <c r="AA26" s="22">
        <v>-29000000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-32213458</v>
      </c>
      <c r="D27" s="26">
        <f>SUM(D21:D26)</f>
        <v>0</v>
      </c>
      <c r="E27" s="27">
        <f t="shared" si="1"/>
        <v>-29000000</v>
      </c>
      <c r="F27" s="28">
        <f t="shared" si="1"/>
        <v>-29000000</v>
      </c>
      <c r="G27" s="28">
        <f t="shared" si="1"/>
        <v>0</v>
      </c>
      <c r="H27" s="28">
        <f t="shared" si="1"/>
        <v>-5371777</v>
      </c>
      <c r="I27" s="28">
        <f t="shared" si="1"/>
        <v>-676382</v>
      </c>
      <c r="J27" s="28">
        <f t="shared" si="1"/>
        <v>-6048159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-6048159</v>
      </c>
      <c r="X27" s="28">
        <f t="shared" si="1"/>
        <v>-7250004</v>
      </c>
      <c r="Y27" s="28">
        <f t="shared" si="1"/>
        <v>1201845</v>
      </c>
      <c r="Z27" s="29">
        <f>+IF(X27&lt;&gt;0,+(Y27/X27)*100,0)</f>
        <v>-16.57716326777199</v>
      </c>
      <c r="AA27" s="30">
        <f>SUM(AA21:AA26)</f>
        <v>-29000000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-34568621</v>
      </c>
      <c r="D38" s="32">
        <f>+D17+D27+D36</f>
        <v>0</v>
      </c>
      <c r="E38" s="33">
        <f t="shared" si="3"/>
        <v>-41972849</v>
      </c>
      <c r="F38" s="2">
        <f t="shared" si="3"/>
        <v>-41972849</v>
      </c>
      <c r="G38" s="2">
        <f t="shared" si="3"/>
        <v>77022</v>
      </c>
      <c r="H38" s="2">
        <f t="shared" si="3"/>
        <v>-5120381</v>
      </c>
      <c r="I38" s="2">
        <f t="shared" si="3"/>
        <v>-639872</v>
      </c>
      <c r="J38" s="2">
        <f t="shared" si="3"/>
        <v>-5683231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-5683231</v>
      </c>
      <c r="X38" s="2">
        <f t="shared" si="3"/>
        <v>-10493217</v>
      </c>
      <c r="Y38" s="2">
        <f t="shared" si="3"/>
        <v>4809986</v>
      </c>
      <c r="Z38" s="34">
        <f>+IF(X38&lt;&gt;0,+(Y38/X38)*100,0)</f>
        <v>-45.839002471787246</v>
      </c>
      <c r="AA38" s="35">
        <f>+AA17+AA27+AA36</f>
        <v>-41972849</v>
      </c>
    </row>
    <row r="39" spans="1:27" ht="13.5" x14ac:dyDescent="0.25">
      <c r="A39" s="23" t="s">
        <v>60</v>
      </c>
      <c r="B39" s="17"/>
      <c r="C39" s="32">
        <v>-32827449</v>
      </c>
      <c r="D39" s="32"/>
      <c r="E39" s="33"/>
      <c r="F39" s="2"/>
      <c r="G39" s="2">
        <v>-67396069</v>
      </c>
      <c r="H39" s="2">
        <f>+G40+H60</f>
        <v>-67319047</v>
      </c>
      <c r="I39" s="2">
        <f>+H40+I60</f>
        <v>-72439428</v>
      </c>
      <c r="J39" s="2">
        <f>+G39</f>
        <v>-67396069</v>
      </c>
      <c r="K39" s="2">
        <f>+I40+K60</f>
        <v>-73079300</v>
      </c>
      <c r="L39" s="2">
        <f>+K40+L60</f>
        <v>-73079300</v>
      </c>
      <c r="M39" s="2">
        <f>+L40+M60</f>
        <v>-73079300</v>
      </c>
      <c r="N39" s="2">
        <f>+K39</f>
        <v>-73079300</v>
      </c>
      <c r="O39" s="2">
        <f>+M40+O60</f>
        <v>-73079300</v>
      </c>
      <c r="P39" s="2">
        <f>+O40+P60</f>
        <v>-73079300</v>
      </c>
      <c r="Q39" s="2">
        <f>+P40+Q60</f>
        <v>-73079300</v>
      </c>
      <c r="R39" s="2">
        <f>+O39</f>
        <v>-73079300</v>
      </c>
      <c r="S39" s="2">
        <f>+Q40+S60</f>
        <v>-73079300</v>
      </c>
      <c r="T39" s="2">
        <f>+S40+T60</f>
        <v>-73079300</v>
      </c>
      <c r="U39" s="2">
        <f>+T40+U60</f>
        <v>-73079300</v>
      </c>
      <c r="V39" s="2">
        <f>+S39</f>
        <v>-73079300</v>
      </c>
      <c r="W39" s="2">
        <f>+G39</f>
        <v>-67396069</v>
      </c>
      <c r="X39" s="2"/>
      <c r="Y39" s="2">
        <f>+W39-X39</f>
        <v>-67396069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-67396070</v>
      </c>
      <c r="D40" s="43">
        <f t="shared" ref="D40:AA40" si="4">+D38+D39</f>
        <v>0</v>
      </c>
      <c r="E40" s="44">
        <f t="shared" si="4"/>
        <v>-41972849</v>
      </c>
      <c r="F40" s="45">
        <f t="shared" si="4"/>
        <v>-41972849</v>
      </c>
      <c r="G40" s="45">
        <f t="shared" si="4"/>
        <v>-67319047</v>
      </c>
      <c r="H40" s="45">
        <f t="shared" si="4"/>
        <v>-72439428</v>
      </c>
      <c r="I40" s="45">
        <f t="shared" si="4"/>
        <v>-73079300</v>
      </c>
      <c r="J40" s="45">
        <f>+I40</f>
        <v>-73079300</v>
      </c>
      <c r="K40" s="45">
        <f t="shared" si="4"/>
        <v>-73079300</v>
      </c>
      <c r="L40" s="45">
        <f t="shared" si="4"/>
        <v>-73079300</v>
      </c>
      <c r="M40" s="45">
        <f t="shared" si="4"/>
        <v>-73079300</v>
      </c>
      <c r="N40" s="45">
        <f>+M40</f>
        <v>-73079300</v>
      </c>
      <c r="O40" s="45">
        <f t="shared" si="4"/>
        <v>-73079300</v>
      </c>
      <c r="P40" s="45">
        <f t="shared" si="4"/>
        <v>-73079300</v>
      </c>
      <c r="Q40" s="45">
        <f t="shared" si="4"/>
        <v>-73079300</v>
      </c>
      <c r="R40" s="45">
        <f>+Q40</f>
        <v>-73079300</v>
      </c>
      <c r="S40" s="45">
        <f t="shared" si="4"/>
        <v>-73079300</v>
      </c>
      <c r="T40" s="45">
        <f t="shared" si="4"/>
        <v>-73079300</v>
      </c>
      <c r="U40" s="45">
        <f t="shared" si="4"/>
        <v>-73079300</v>
      </c>
      <c r="V40" s="45">
        <f>+U40</f>
        <v>-73079300</v>
      </c>
      <c r="W40" s="45">
        <f>+V40</f>
        <v>-73079300</v>
      </c>
      <c r="X40" s="45">
        <f t="shared" si="4"/>
        <v>-10493217</v>
      </c>
      <c r="Y40" s="45">
        <f t="shared" si="4"/>
        <v>-62586083</v>
      </c>
      <c r="Z40" s="46">
        <f>+IF(X40&lt;&gt;0,+(Y40/X40)*100,0)</f>
        <v>596.44323566357195</v>
      </c>
      <c r="AA40" s="47">
        <f t="shared" si="4"/>
        <v>-41972849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-67396069</v>
      </c>
      <c r="J60">
        <v>-67396069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2054509</v>
      </c>
      <c r="D7" s="18"/>
      <c r="E7" s="19"/>
      <c r="F7" s="20"/>
      <c r="G7" s="20">
        <v>122810</v>
      </c>
      <c r="H7" s="20">
        <v>106180</v>
      </c>
      <c r="I7" s="20">
        <v>332825</v>
      </c>
      <c r="J7" s="20">
        <v>561815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561815</v>
      </c>
      <c r="X7" s="20"/>
      <c r="Y7" s="20">
        <v>561815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-154637</v>
      </c>
      <c r="D14" s="18"/>
      <c r="E14" s="19"/>
      <c r="F14" s="20"/>
      <c r="G14" s="20"/>
      <c r="H14" s="20">
        <v>-1078435</v>
      </c>
      <c r="I14" s="20"/>
      <c r="J14" s="20">
        <v>-1078435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-1078435</v>
      </c>
      <c r="X14" s="20"/>
      <c r="Y14" s="20">
        <v>-1078435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1899872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122810</v>
      </c>
      <c r="H17" s="28">
        <f t="shared" si="0"/>
        <v>-972255</v>
      </c>
      <c r="I17" s="28">
        <f t="shared" si="0"/>
        <v>332825</v>
      </c>
      <c r="J17" s="28">
        <f t="shared" si="0"/>
        <v>-516620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-516620</v>
      </c>
      <c r="X17" s="28">
        <f t="shared" si="0"/>
        <v>0</v>
      </c>
      <c r="Y17" s="28">
        <f t="shared" si="0"/>
        <v>-516620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-39637743</v>
      </c>
      <c r="D26" s="18"/>
      <c r="E26" s="19">
        <v>-58276037</v>
      </c>
      <c r="F26" s="20">
        <v>-58276037</v>
      </c>
      <c r="G26" s="20">
        <v>-5603355</v>
      </c>
      <c r="H26" s="20">
        <v>-3311732</v>
      </c>
      <c r="I26" s="20">
        <v>-4071772</v>
      </c>
      <c r="J26" s="20">
        <v>-12986859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-12986859</v>
      </c>
      <c r="X26" s="20">
        <v>-14569009</v>
      </c>
      <c r="Y26" s="20">
        <v>1582150</v>
      </c>
      <c r="Z26" s="21">
        <v>-10.859695398636928</v>
      </c>
      <c r="AA26" s="22">
        <v>-58276037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-39637743</v>
      </c>
      <c r="D27" s="26">
        <f>SUM(D21:D26)</f>
        <v>0</v>
      </c>
      <c r="E27" s="27">
        <f t="shared" si="1"/>
        <v>-58276037</v>
      </c>
      <c r="F27" s="28">
        <f t="shared" si="1"/>
        <v>-58276037</v>
      </c>
      <c r="G27" s="28">
        <f t="shared" si="1"/>
        <v>-5603355</v>
      </c>
      <c r="H27" s="28">
        <f t="shared" si="1"/>
        <v>-3311732</v>
      </c>
      <c r="I27" s="28">
        <f t="shared" si="1"/>
        <v>-4071772</v>
      </c>
      <c r="J27" s="28">
        <f t="shared" si="1"/>
        <v>-12986859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-12986859</v>
      </c>
      <c r="X27" s="28">
        <f t="shared" si="1"/>
        <v>-14569009</v>
      </c>
      <c r="Y27" s="28">
        <f t="shared" si="1"/>
        <v>1582150</v>
      </c>
      <c r="Z27" s="29">
        <f>+IF(X27&lt;&gt;0,+(Y27/X27)*100,0)</f>
        <v>-10.859695398636928</v>
      </c>
      <c r="AA27" s="30">
        <f>SUM(AA21:AA26)</f>
        <v>-58276037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-37737871</v>
      </c>
      <c r="D38" s="32">
        <f>+D17+D27+D36</f>
        <v>0</v>
      </c>
      <c r="E38" s="33">
        <f t="shared" si="3"/>
        <v>-58276037</v>
      </c>
      <c r="F38" s="2">
        <f t="shared" si="3"/>
        <v>-58276037</v>
      </c>
      <c r="G38" s="2">
        <f t="shared" si="3"/>
        <v>-5480545</v>
      </c>
      <c r="H38" s="2">
        <f t="shared" si="3"/>
        <v>-4283987</v>
      </c>
      <c r="I38" s="2">
        <f t="shared" si="3"/>
        <v>-3738947</v>
      </c>
      <c r="J38" s="2">
        <f t="shared" si="3"/>
        <v>-13503479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-13503479</v>
      </c>
      <c r="X38" s="2">
        <f t="shared" si="3"/>
        <v>-14569009</v>
      </c>
      <c r="Y38" s="2">
        <f t="shared" si="3"/>
        <v>1065530</v>
      </c>
      <c r="Z38" s="34">
        <f>+IF(X38&lt;&gt;0,+(Y38/X38)*100,0)</f>
        <v>-7.3136752129125595</v>
      </c>
      <c r="AA38" s="35">
        <f>+AA17+AA27+AA36</f>
        <v>-58276037</v>
      </c>
    </row>
    <row r="39" spans="1:27" ht="13.5" x14ac:dyDescent="0.25">
      <c r="A39" s="23" t="s">
        <v>60</v>
      </c>
      <c r="B39" s="17"/>
      <c r="C39" s="32">
        <v>-38712883</v>
      </c>
      <c r="D39" s="32"/>
      <c r="E39" s="33"/>
      <c r="F39" s="2"/>
      <c r="G39" s="2">
        <v>-82512569</v>
      </c>
      <c r="H39" s="2">
        <f>+G40+H60</f>
        <v>-87993114</v>
      </c>
      <c r="I39" s="2">
        <f>+H40+I60</f>
        <v>-92277101</v>
      </c>
      <c r="J39" s="2">
        <f>+G39</f>
        <v>-82512569</v>
      </c>
      <c r="K39" s="2">
        <f>+I40+K60</f>
        <v>-96016048</v>
      </c>
      <c r="L39" s="2">
        <f>+K40+L60</f>
        <v>-96016048</v>
      </c>
      <c r="M39" s="2">
        <f>+L40+M60</f>
        <v>-96016048</v>
      </c>
      <c r="N39" s="2">
        <f>+K39</f>
        <v>-96016048</v>
      </c>
      <c r="O39" s="2">
        <f>+M40+O60</f>
        <v>-96016048</v>
      </c>
      <c r="P39" s="2">
        <f>+O40+P60</f>
        <v>-96016048</v>
      </c>
      <c r="Q39" s="2">
        <f>+P40+Q60</f>
        <v>-96016048</v>
      </c>
      <c r="R39" s="2">
        <f>+O39</f>
        <v>-96016048</v>
      </c>
      <c r="S39" s="2">
        <f>+Q40+S60</f>
        <v>-96016048</v>
      </c>
      <c r="T39" s="2">
        <f>+S40+T60</f>
        <v>-96016048</v>
      </c>
      <c r="U39" s="2">
        <f>+T40+U60</f>
        <v>-96016048</v>
      </c>
      <c r="V39" s="2">
        <f>+S39</f>
        <v>-96016048</v>
      </c>
      <c r="W39" s="2">
        <f>+G39</f>
        <v>-82512569</v>
      </c>
      <c r="X39" s="2"/>
      <c r="Y39" s="2">
        <f>+W39-X39</f>
        <v>-82512569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-76450754</v>
      </c>
      <c r="D40" s="43">
        <f t="shared" ref="D40:AA40" si="4">+D38+D39</f>
        <v>0</v>
      </c>
      <c r="E40" s="44">
        <f t="shared" si="4"/>
        <v>-58276037</v>
      </c>
      <c r="F40" s="45">
        <f t="shared" si="4"/>
        <v>-58276037</v>
      </c>
      <c r="G40" s="45">
        <f t="shared" si="4"/>
        <v>-87993114</v>
      </c>
      <c r="H40" s="45">
        <f t="shared" si="4"/>
        <v>-92277101</v>
      </c>
      <c r="I40" s="45">
        <f t="shared" si="4"/>
        <v>-96016048</v>
      </c>
      <c r="J40" s="45">
        <f>+I40</f>
        <v>-96016048</v>
      </c>
      <c r="K40" s="45">
        <f t="shared" si="4"/>
        <v>-96016048</v>
      </c>
      <c r="L40" s="45">
        <f t="shared" si="4"/>
        <v>-96016048</v>
      </c>
      <c r="M40" s="45">
        <f t="shared" si="4"/>
        <v>-96016048</v>
      </c>
      <c r="N40" s="45">
        <f>+M40</f>
        <v>-96016048</v>
      </c>
      <c r="O40" s="45">
        <f t="shared" si="4"/>
        <v>-96016048</v>
      </c>
      <c r="P40" s="45">
        <f t="shared" si="4"/>
        <v>-96016048</v>
      </c>
      <c r="Q40" s="45">
        <f t="shared" si="4"/>
        <v>-96016048</v>
      </c>
      <c r="R40" s="45">
        <f>+Q40</f>
        <v>-96016048</v>
      </c>
      <c r="S40" s="45">
        <f t="shared" si="4"/>
        <v>-96016048</v>
      </c>
      <c r="T40" s="45">
        <f t="shared" si="4"/>
        <v>-96016048</v>
      </c>
      <c r="U40" s="45">
        <f t="shared" si="4"/>
        <v>-96016048</v>
      </c>
      <c r="V40" s="45">
        <f>+U40</f>
        <v>-96016048</v>
      </c>
      <c r="W40" s="45">
        <f>+V40</f>
        <v>-96016048</v>
      </c>
      <c r="X40" s="45">
        <f t="shared" si="4"/>
        <v>-14569009</v>
      </c>
      <c r="Y40" s="45">
        <f t="shared" si="4"/>
        <v>-81447039</v>
      </c>
      <c r="Z40" s="46">
        <f>+IF(X40&lt;&gt;0,+(Y40/X40)*100,0)</f>
        <v>559.04309620510219</v>
      </c>
      <c r="AA40" s="47">
        <f t="shared" si="4"/>
        <v>-58276037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-82512569</v>
      </c>
      <c r="J60">
        <v>-82512569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5639452</v>
      </c>
      <c r="D7" s="18"/>
      <c r="E7" s="19">
        <v>22627080</v>
      </c>
      <c r="F7" s="20">
        <v>22627080</v>
      </c>
      <c r="G7" s="20">
        <v>746271</v>
      </c>
      <c r="H7" s="20">
        <v>814884</v>
      </c>
      <c r="I7" s="20">
        <v>829137</v>
      </c>
      <c r="J7" s="20">
        <v>2390292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2390292</v>
      </c>
      <c r="X7" s="20">
        <v>5656770</v>
      </c>
      <c r="Y7" s="20">
        <v>-3266478</v>
      </c>
      <c r="Z7" s="21">
        <v>-57.744578619954503</v>
      </c>
      <c r="AA7" s="22">
        <v>22627080</v>
      </c>
    </row>
    <row r="8" spans="1:27" ht="13.5" x14ac:dyDescent="0.25">
      <c r="A8" s="23" t="s">
        <v>36</v>
      </c>
      <c r="B8" s="17" t="s">
        <v>32</v>
      </c>
      <c r="C8" s="18">
        <v>3725</v>
      </c>
      <c r="D8" s="18"/>
      <c r="E8" s="19">
        <v>25000</v>
      </c>
      <c r="F8" s="20">
        <v>25000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6249</v>
      </c>
      <c r="Y8" s="20">
        <v>-6249</v>
      </c>
      <c r="Z8" s="21">
        <v>-100</v>
      </c>
      <c r="AA8" s="22">
        <v>25000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-5400199</v>
      </c>
      <c r="D14" s="18"/>
      <c r="E14" s="19"/>
      <c r="F14" s="20"/>
      <c r="G14" s="20">
        <v>-832986</v>
      </c>
      <c r="H14" s="20"/>
      <c r="I14" s="20">
        <v>-193350</v>
      </c>
      <c r="J14" s="20">
        <v>-1026336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-1026336</v>
      </c>
      <c r="X14" s="20"/>
      <c r="Y14" s="20">
        <v>-1026336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242978</v>
      </c>
      <c r="D17" s="26">
        <f>SUM(D6:D16)</f>
        <v>0</v>
      </c>
      <c r="E17" s="27">
        <f t="shared" si="0"/>
        <v>22652080</v>
      </c>
      <c r="F17" s="28">
        <f t="shared" si="0"/>
        <v>22652080</v>
      </c>
      <c r="G17" s="28">
        <f t="shared" si="0"/>
        <v>-86715</v>
      </c>
      <c r="H17" s="28">
        <f t="shared" si="0"/>
        <v>814884</v>
      </c>
      <c r="I17" s="28">
        <f t="shared" si="0"/>
        <v>635787</v>
      </c>
      <c r="J17" s="28">
        <f t="shared" si="0"/>
        <v>1363956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1363956</v>
      </c>
      <c r="X17" s="28">
        <f t="shared" si="0"/>
        <v>5663019</v>
      </c>
      <c r="Y17" s="28">
        <f t="shared" si="0"/>
        <v>-4299063</v>
      </c>
      <c r="Z17" s="29">
        <f>+IF(X17&lt;&gt;0,+(Y17/X17)*100,0)</f>
        <v>-75.914684375948596</v>
      </c>
      <c r="AA17" s="30">
        <f>SUM(AA6:AA16)</f>
        <v>22652080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-98677481</v>
      </c>
      <c r="D26" s="18"/>
      <c r="E26" s="19">
        <v>-57671043</v>
      </c>
      <c r="F26" s="20">
        <v>-57671043</v>
      </c>
      <c r="G26" s="20">
        <v>-12158230</v>
      </c>
      <c r="H26" s="20">
        <v>-6587473</v>
      </c>
      <c r="I26" s="20">
        <v>-2925061</v>
      </c>
      <c r="J26" s="20">
        <v>-21670764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-21670764</v>
      </c>
      <c r="X26" s="20">
        <v>-14417763</v>
      </c>
      <c r="Y26" s="20">
        <v>-7253001</v>
      </c>
      <c r="Z26" s="21">
        <v>50.306007943118502</v>
      </c>
      <c r="AA26" s="22">
        <v>-57671043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-98677481</v>
      </c>
      <c r="D27" s="26">
        <f>SUM(D21:D26)</f>
        <v>0</v>
      </c>
      <c r="E27" s="27">
        <f t="shared" si="1"/>
        <v>-57671043</v>
      </c>
      <c r="F27" s="28">
        <f t="shared" si="1"/>
        <v>-57671043</v>
      </c>
      <c r="G27" s="28">
        <f t="shared" si="1"/>
        <v>-12158230</v>
      </c>
      <c r="H27" s="28">
        <f t="shared" si="1"/>
        <v>-6587473</v>
      </c>
      <c r="I27" s="28">
        <f t="shared" si="1"/>
        <v>-2925061</v>
      </c>
      <c r="J27" s="28">
        <f t="shared" si="1"/>
        <v>-21670764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-21670764</v>
      </c>
      <c r="X27" s="28">
        <f t="shared" si="1"/>
        <v>-14417763</v>
      </c>
      <c r="Y27" s="28">
        <f t="shared" si="1"/>
        <v>-7253001</v>
      </c>
      <c r="Z27" s="29">
        <f>+IF(X27&lt;&gt;0,+(Y27/X27)*100,0)</f>
        <v>50.306007943118502</v>
      </c>
      <c r="AA27" s="30">
        <f>SUM(AA21:AA26)</f>
        <v>-57671043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-98434503</v>
      </c>
      <c r="D38" s="32">
        <f>+D17+D27+D36</f>
        <v>0</v>
      </c>
      <c r="E38" s="33">
        <f t="shared" si="3"/>
        <v>-35018963</v>
      </c>
      <c r="F38" s="2">
        <f t="shared" si="3"/>
        <v>-35018963</v>
      </c>
      <c r="G38" s="2">
        <f t="shared" si="3"/>
        <v>-12244945</v>
      </c>
      <c r="H38" s="2">
        <f t="shared" si="3"/>
        <v>-5772589</v>
      </c>
      <c r="I38" s="2">
        <f t="shared" si="3"/>
        <v>-2289274</v>
      </c>
      <c r="J38" s="2">
        <f t="shared" si="3"/>
        <v>-20306808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-20306808</v>
      </c>
      <c r="X38" s="2">
        <f t="shared" si="3"/>
        <v>-8754744</v>
      </c>
      <c r="Y38" s="2">
        <f t="shared" si="3"/>
        <v>-11552064</v>
      </c>
      <c r="Z38" s="34">
        <f>+IF(X38&lt;&gt;0,+(Y38/X38)*100,0)</f>
        <v>131.95204794109344</v>
      </c>
      <c r="AA38" s="35">
        <f>+AA17+AA27+AA36</f>
        <v>-35018963</v>
      </c>
    </row>
    <row r="39" spans="1:27" ht="13.5" x14ac:dyDescent="0.25">
      <c r="A39" s="23" t="s">
        <v>60</v>
      </c>
      <c r="B39" s="17"/>
      <c r="C39" s="32">
        <v>-6144001</v>
      </c>
      <c r="D39" s="32"/>
      <c r="E39" s="33">
        <v>-6144001</v>
      </c>
      <c r="F39" s="2">
        <v>-6144001</v>
      </c>
      <c r="G39" s="2">
        <v>-96379444</v>
      </c>
      <c r="H39" s="2">
        <f>+G40+H60</f>
        <v>-108624389</v>
      </c>
      <c r="I39" s="2">
        <f>+H40+I60</f>
        <v>-114396978</v>
      </c>
      <c r="J39" s="2">
        <f>+G39</f>
        <v>-96379444</v>
      </c>
      <c r="K39" s="2">
        <f>+I40+K60</f>
        <v>-116686252</v>
      </c>
      <c r="L39" s="2">
        <f>+K40+L60</f>
        <v>-116686252</v>
      </c>
      <c r="M39" s="2">
        <f>+L40+M60</f>
        <v>-116686252</v>
      </c>
      <c r="N39" s="2">
        <f>+K39</f>
        <v>-116686252</v>
      </c>
      <c r="O39" s="2">
        <f>+M40+O60</f>
        <v>-116686252</v>
      </c>
      <c r="P39" s="2">
        <f>+O40+P60</f>
        <v>-116686252</v>
      </c>
      <c r="Q39" s="2">
        <f>+P40+Q60</f>
        <v>-116686252</v>
      </c>
      <c r="R39" s="2">
        <f>+O39</f>
        <v>-116686252</v>
      </c>
      <c r="S39" s="2">
        <f>+Q40+S60</f>
        <v>-116686252</v>
      </c>
      <c r="T39" s="2">
        <f>+S40+T60</f>
        <v>-116686252</v>
      </c>
      <c r="U39" s="2">
        <f>+T40+U60</f>
        <v>-116686252</v>
      </c>
      <c r="V39" s="2">
        <f>+S39</f>
        <v>-116686252</v>
      </c>
      <c r="W39" s="2">
        <f>+G39</f>
        <v>-96379444</v>
      </c>
      <c r="X39" s="2">
        <v>-6144001</v>
      </c>
      <c r="Y39" s="2">
        <f>+W39-X39</f>
        <v>-90235443</v>
      </c>
      <c r="Z39" s="34">
        <f>+IF(X39&lt;&gt;0,+(Y39/X39)*100,0)</f>
        <v>1468.6755910358738</v>
      </c>
      <c r="AA39" s="35">
        <v>-6144001</v>
      </c>
    </row>
    <row r="40" spans="1:27" ht="13.5" x14ac:dyDescent="0.25">
      <c r="A40" s="41" t="s">
        <v>62</v>
      </c>
      <c r="B40" s="42" t="s">
        <v>61</v>
      </c>
      <c r="C40" s="43">
        <f>+C38+C39</f>
        <v>-104578504</v>
      </c>
      <c r="D40" s="43">
        <f t="shared" ref="D40:AA40" si="4">+D38+D39</f>
        <v>0</v>
      </c>
      <c r="E40" s="44">
        <f t="shared" si="4"/>
        <v>-41162964</v>
      </c>
      <c r="F40" s="45">
        <f t="shared" si="4"/>
        <v>-41162964</v>
      </c>
      <c r="G40" s="45">
        <f t="shared" si="4"/>
        <v>-108624389</v>
      </c>
      <c r="H40" s="45">
        <f t="shared" si="4"/>
        <v>-114396978</v>
      </c>
      <c r="I40" s="45">
        <f t="shared" si="4"/>
        <v>-116686252</v>
      </c>
      <c r="J40" s="45">
        <f>+I40</f>
        <v>-116686252</v>
      </c>
      <c r="K40" s="45">
        <f t="shared" si="4"/>
        <v>-116686252</v>
      </c>
      <c r="L40" s="45">
        <f t="shared" si="4"/>
        <v>-116686252</v>
      </c>
      <c r="M40" s="45">
        <f t="shared" si="4"/>
        <v>-116686252</v>
      </c>
      <c r="N40" s="45">
        <f>+M40</f>
        <v>-116686252</v>
      </c>
      <c r="O40" s="45">
        <f t="shared" si="4"/>
        <v>-116686252</v>
      </c>
      <c r="P40" s="45">
        <f t="shared" si="4"/>
        <v>-116686252</v>
      </c>
      <c r="Q40" s="45">
        <f t="shared" si="4"/>
        <v>-116686252</v>
      </c>
      <c r="R40" s="45">
        <f>+Q40</f>
        <v>-116686252</v>
      </c>
      <c r="S40" s="45">
        <f t="shared" si="4"/>
        <v>-116686252</v>
      </c>
      <c r="T40" s="45">
        <f t="shared" si="4"/>
        <v>-116686252</v>
      </c>
      <c r="U40" s="45">
        <f t="shared" si="4"/>
        <v>-116686252</v>
      </c>
      <c r="V40" s="45">
        <f>+U40</f>
        <v>-116686252</v>
      </c>
      <c r="W40" s="45">
        <f>+V40</f>
        <v>-116686252</v>
      </c>
      <c r="X40" s="45">
        <f t="shared" si="4"/>
        <v>-14898745</v>
      </c>
      <c r="Y40" s="45">
        <f t="shared" si="4"/>
        <v>-101787507</v>
      </c>
      <c r="Z40" s="46">
        <f>+IF(X40&lt;&gt;0,+(Y40/X40)*100,0)</f>
        <v>683.19517516408257</v>
      </c>
      <c r="AA40" s="47">
        <f t="shared" si="4"/>
        <v>-41162964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-96379444</v>
      </c>
      <c r="J60">
        <v>-96379444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226263</v>
      </c>
      <c r="D7" s="18"/>
      <c r="E7" s="19">
        <v>1788497</v>
      </c>
      <c r="F7" s="20">
        <v>1788497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447126</v>
      </c>
      <c r="Y7" s="20">
        <v>-447126</v>
      </c>
      <c r="Z7" s="21">
        <v>-100</v>
      </c>
      <c r="AA7" s="22">
        <v>1788497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-29274546</v>
      </c>
      <c r="F14" s="20">
        <v>-29274546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-7318638</v>
      </c>
      <c r="Y14" s="20">
        <v>7318638</v>
      </c>
      <c r="Z14" s="21">
        <v>-100</v>
      </c>
      <c r="AA14" s="22">
        <v>-29274546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226263</v>
      </c>
      <c r="D17" s="26">
        <f>SUM(D6:D16)</f>
        <v>0</v>
      </c>
      <c r="E17" s="27">
        <f t="shared" si="0"/>
        <v>-27486049</v>
      </c>
      <c r="F17" s="28">
        <f t="shared" si="0"/>
        <v>-27486049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-6871512</v>
      </c>
      <c r="Y17" s="28">
        <f t="shared" si="0"/>
        <v>6871512</v>
      </c>
      <c r="Z17" s="29">
        <f>+IF(X17&lt;&gt;0,+(Y17/X17)*100,0)</f>
        <v>-100</v>
      </c>
      <c r="AA17" s="30">
        <f>SUM(AA6:AA16)</f>
        <v>-27486049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-104855850</v>
      </c>
      <c r="F26" s="20">
        <v>-104855850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-26213964</v>
      </c>
      <c r="Y26" s="20">
        <v>26213964</v>
      </c>
      <c r="Z26" s="21">
        <v>-100</v>
      </c>
      <c r="AA26" s="22">
        <v>-104855850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-104855850</v>
      </c>
      <c r="F27" s="28">
        <f t="shared" si="1"/>
        <v>-104855850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-26213964</v>
      </c>
      <c r="Y27" s="28">
        <f t="shared" si="1"/>
        <v>26213964</v>
      </c>
      <c r="Z27" s="29">
        <f>+IF(X27&lt;&gt;0,+(Y27/X27)*100,0)</f>
        <v>-100</v>
      </c>
      <c r="AA27" s="30">
        <f>SUM(AA21:AA26)</f>
        <v>-104855850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226263</v>
      </c>
      <c r="D38" s="32">
        <f>+D17+D27+D36</f>
        <v>0</v>
      </c>
      <c r="E38" s="33">
        <f t="shared" si="3"/>
        <v>-132341899</v>
      </c>
      <c r="F38" s="2">
        <f t="shared" si="3"/>
        <v>-132341899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-33085476</v>
      </c>
      <c r="Y38" s="2">
        <f t="shared" si="3"/>
        <v>33085476</v>
      </c>
      <c r="Z38" s="34">
        <f>+IF(X38&lt;&gt;0,+(Y38/X38)*100,0)</f>
        <v>-100</v>
      </c>
      <c r="AA38" s="35">
        <f>+AA17+AA27+AA36</f>
        <v>-132341899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226263</v>
      </c>
      <c r="D40" s="43">
        <f t="shared" ref="D40:AA40" si="4">+D38+D39</f>
        <v>0</v>
      </c>
      <c r="E40" s="44">
        <f t="shared" si="4"/>
        <v>-132341899</v>
      </c>
      <c r="F40" s="45">
        <f t="shared" si="4"/>
        <v>-132341899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-33085476</v>
      </c>
      <c r="Y40" s="45">
        <f t="shared" si="4"/>
        <v>33085476</v>
      </c>
      <c r="Z40" s="46">
        <f>+IF(X40&lt;&gt;0,+(Y40/X40)*100,0)</f>
        <v>-100</v>
      </c>
      <c r="AA40" s="47">
        <f t="shared" si="4"/>
        <v>-132341899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-4033736</v>
      </c>
      <c r="D14" s="18"/>
      <c r="E14" s="19">
        <v>-2556591</v>
      </c>
      <c r="F14" s="20">
        <v>-2556591</v>
      </c>
      <c r="G14" s="20">
        <v>-350914</v>
      </c>
      <c r="H14" s="20">
        <v>-582882</v>
      </c>
      <c r="I14" s="20">
        <v>-470609</v>
      </c>
      <c r="J14" s="20">
        <v>-1404405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-1404405</v>
      </c>
      <c r="X14" s="20">
        <v>-639150</v>
      </c>
      <c r="Y14" s="20">
        <v>-765255</v>
      </c>
      <c r="Z14" s="21">
        <v>119.73011030274583</v>
      </c>
      <c r="AA14" s="22">
        <v>-2556591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-4033736</v>
      </c>
      <c r="D17" s="26">
        <f>SUM(D6:D16)</f>
        <v>0</v>
      </c>
      <c r="E17" s="27">
        <f t="shared" si="0"/>
        <v>-2556591</v>
      </c>
      <c r="F17" s="28">
        <f t="shared" si="0"/>
        <v>-2556591</v>
      </c>
      <c r="G17" s="28">
        <f t="shared" si="0"/>
        <v>-350914</v>
      </c>
      <c r="H17" s="28">
        <f t="shared" si="0"/>
        <v>-582882</v>
      </c>
      <c r="I17" s="28">
        <f t="shared" si="0"/>
        <v>-470609</v>
      </c>
      <c r="J17" s="28">
        <f t="shared" si="0"/>
        <v>-1404405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-1404405</v>
      </c>
      <c r="X17" s="28">
        <f t="shared" si="0"/>
        <v>-639150</v>
      </c>
      <c r="Y17" s="28">
        <f t="shared" si="0"/>
        <v>-765255</v>
      </c>
      <c r="Z17" s="29">
        <f>+IF(X17&lt;&gt;0,+(Y17/X17)*100,0)</f>
        <v>119.73011030274583</v>
      </c>
      <c r="AA17" s="30">
        <f>SUM(AA6:AA16)</f>
        <v>-2556591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-4033736</v>
      </c>
      <c r="D38" s="32">
        <f>+D17+D27+D36</f>
        <v>0</v>
      </c>
      <c r="E38" s="33">
        <f t="shared" si="3"/>
        <v>-2556591</v>
      </c>
      <c r="F38" s="2">
        <f t="shared" si="3"/>
        <v>-2556591</v>
      </c>
      <c r="G38" s="2">
        <f t="shared" si="3"/>
        <v>-350914</v>
      </c>
      <c r="H38" s="2">
        <f t="shared" si="3"/>
        <v>-582882</v>
      </c>
      <c r="I38" s="2">
        <f t="shared" si="3"/>
        <v>-470609</v>
      </c>
      <c r="J38" s="2">
        <f t="shared" si="3"/>
        <v>-1404405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-1404405</v>
      </c>
      <c r="X38" s="2">
        <f t="shared" si="3"/>
        <v>-639150</v>
      </c>
      <c r="Y38" s="2">
        <f t="shared" si="3"/>
        <v>-765255</v>
      </c>
      <c r="Z38" s="34">
        <f>+IF(X38&lt;&gt;0,+(Y38/X38)*100,0)</f>
        <v>119.73011030274583</v>
      </c>
      <c r="AA38" s="35">
        <f>+AA17+AA27+AA36</f>
        <v>-2556591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-350914</v>
      </c>
      <c r="I39" s="2">
        <f>+H40+I60</f>
        <v>-933796</v>
      </c>
      <c r="J39" s="2">
        <f>+G39</f>
        <v>0</v>
      </c>
      <c r="K39" s="2">
        <f>+I40+K60</f>
        <v>-1404405</v>
      </c>
      <c r="L39" s="2">
        <f>+K40+L60</f>
        <v>-1404405</v>
      </c>
      <c r="M39" s="2">
        <f>+L40+M60</f>
        <v>-1404405</v>
      </c>
      <c r="N39" s="2">
        <f>+K39</f>
        <v>-1404405</v>
      </c>
      <c r="O39" s="2">
        <f>+M40+O60</f>
        <v>-1404405</v>
      </c>
      <c r="P39" s="2">
        <f>+O40+P60</f>
        <v>-1404405</v>
      </c>
      <c r="Q39" s="2">
        <f>+P40+Q60</f>
        <v>-1404405</v>
      </c>
      <c r="R39" s="2">
        <f>+O39</f>
        <v>-1404405</v>
      </c>
      <c r="S39" s="2">
        <f>+Q40+S60</f>
        <v>-1404405</v>
      </c>
      <c r="T39" s="2">
        <f>+S40+T60</f>
        <v>-1404405</v>
      </c>
      <c r="U39" s="2">
        <f>+T40+U60</f>
        <v>-1404405</v>
      </c>
      <c r="V39" s="2">
        <f>+S39</f>
        <v>-1404405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-4033736</v>
      </c>
      <c r="D40" s="43">
        <f t="shared" ref="D40:AA40" si="4">+D38+D39</f>
        <v>0</v>
      </c>
      <c r="E40" s="44">
        <f t="shared" si="4"/>
        <v>-2556591</v>
      </c>
      <c r="F40" s="45">
        <f t="shared" si="4"/>
        <v>-2556591</v>
      </c>
      <c r="G40" s="45">
        <f t="shared" si="4"/>
        <v>-350914</v>
      </c>
      <c r="H40" s="45">
        <f t="shared" si="4"/>
        <v>-933796</v>
      </c>
      <c r="I40" s="45">
        <f t="shared" si="4"/>
        <v>-1404405</v>
      </c>
      <c r="J40" s="45">
        <f>+I40</f>
        <v>-1404405</v>
      </c>
      <c r="K40" s="45">
        <f t="shared" si="4"/>
        <v>-1404405</v>
      </c>
      <c r="L40" s="45">
        <f t="shared" si="4"/>
        <v>-1404405</v>
      </c>
      <c r="M40" s="45">
        <f t="shared" si="4"/>
        <v>-1404405</v>
      </c>
      <c r="N40" s="45">
        <f>+M40</f>
        <v>-1404405</v>
      </c>
      <c r="O40" s="45">
        <f t="shared" si="4"/>
        <v>-1404405</v>
      </c>
      <c r="P40" s="45">
        <f t="shared" si="4"/>
        <v>-1404405</v>
      </c>
      <c r="Q40" s="45">
        <f t="shared" si="4"/>
        <v>-1404405</v>
      </c>
      <c r="R40" s="45">
        <f>+Q40</f>
        <v>-1404405</v>
      </c>
      <c r="S40" s="45">
        <f t="shared" si="4"/>
        <v>-1404405</v>
      </c>
      <c r="T40" s="45">
        <f t="shared" si="4"/>
        <v>-1404405</v>
      </c>
      <c r="U40" s="45">
        <f t="shared" si="4"/>
        <v>-1404405</v>
      </c>
      <c r="V40" s="45">
        <f>+U40</f>
        <v>-1404405</v>
      </c>
      <c r="W40" s="45">
        <f>+V40</f>
        <v>-1404405</v>
      </c>
      <c r="X40" s="45">
        <f t="shared" si="4"/>
        <v>-639150</v>
      </c>
      <c r="Y40" s="45">
        <f t="shared" si="4"/>
        <v>-765255</v>
      </c>
      <c r="Z40" s="46">
        <f>+IF(X40&lt;&gt;0,+(Y40/X40)*100,0)</f>
        <v>119.73011030274583</v>
      </c>
      <c r="AA40" s="47">
        <f t="shared" si="4"/>
        <v>-2556591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22197128</v>
      </c>
      <c r="D7" s="18"/>
      <c r="E7" s="19">
        <v>27257328</v>
      </c>
      <c r="F7" s="20">
        <v>27257328</v>
      </c>
      <c r="G7" s="20">
        <v>2469209</v>
      </c>
      <c r="H7" s="20">
        <v>1809415</v>
      </c>
      <c r="I7" s="20">
        <v>2203806</v>
      </c>
      <c r="J7" s="20">
        <v>6482430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6482430</v>
      </c>
      <c r="X7" s="20">
        <v>6814335</v>
      </c>
      <c r="Y7" s="20">
        <v>-331905</v>
      </c>
      <c r="Z7" s="21">
        <v>-4.8706880421934056</v>
      </c>
      <c r="AA7" s="22">
        <v>27257328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26640173</v>
      </c>
      <c r="D9" s="18"/>
      <c r="E9" s="19">
        <v>27798500</v>
      </c>
      <c r="F9" s="20">
        <v>27798500</v>
      </c>
      <c r="G9" s="20">
        <v>11609465</v>
      </c>
      <c r="H9" s="20">
        <v>18876</v>
      </c>
      <c r="I9" s="20">
        <v>16303</v>
      </c>
      <c r="J9" s="20">
        <v>11644644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11644644</v>
      </c>
      <c r="X9" s="20">
        <v>6949626</v>
      </c>
      <c r="Y9" s="20">
        <v>4695018</v>
      </c>
      <c r="Z9" s="21">
        <v>67.557851314588717</v>
      </c>
      <c r="AA9" s="22">
        <v>27798500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-17168086</v>
      </c>
      <c r="D14" s="18"/>
      <c r="E14" s="19">
        <v>-13597440</v>
      </c>
      <c r="F14" s="20">
        <v>-13597440</v>
      </c>
      <c r="G14" s="20">
        <v>-220898</v>
      </c>
      <c r="H14" s="20">
        <v>-1535942</v>
      </c>
      <c r="I14" s="20">
        <v>-222898</v>
      </c>
      <c r="J14" s="20">
        <v>-1979738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-1979738</v>
      </c>
      <c r="X14" s="20">
        <v>-3399366</v>
      </c>
      <c r="Y14" s="20">
        <v>1419628</v>
      </c>
      <c r="Z14" s="21">
        <v>-41.761552007050732</v>
      </c>
      <c r="AA14" s="22">
        <v>-13597440</v>
      </c>
    </row>
    <row r="15" spans="1:27" ht="13.5" x14ac:dyDescent="0.25">
      <c r="A15" s="23" t="s">
        <v>43</v>
      </c>
      <c r="B15" s="17" t="s">
        <v>32</v>
      </c>
      <c r="C15" s="18">
        <v>-25232</v>
      </c>
      <c r="D15" s="18"/>
      <c r="E15" s="19">
        <v>-66376</v>
      </c>
      <c r="F15" s="20">
        <v>-66376</v>
      </c>
      <c r="G15" s="20">
        <v>-247</v>
      </c>
      <c r="H15" s="20">
        <v>-241</v>
      </c>
      <c r="I15" s="20">
        <v>-227</v>
      </c>
      <c r="J15" s="20">
        <v>-715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-715</v>
      </c>
      <c r="X15" s="20">
        <v>-16593</v>
      </c>
      <c r="Y15" s="20">
        <v>15878</v>
      </c>
      <c r="Z15" s="21">
        <v>-95.690954016754048</v>
      </c>
      <c r="AA15" s="22">
        <v>-66376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31643983</v>
      </c>
      <c r="D17" s="26">
        <f>SUM(D6:D16)</f>
        <v>0</v>
      </c>
      <c r="E17" s="27">
        <f t="shared" si="0"/>
        <v>41392012</v>
      </c>
      <c r="F17" s="28">
        <f t="shared" si="0"/>
        <v>41392012</v>
      </c>
      <c r="G17" s="28">
        <f t="shared" si="0"/>
        <v>13857529</v>
      </c>
      <c r="H17" s="28">
        <f t="shared" si="0"/>
        <v>292108</v>
      </c>
      <c r="I17" s="28">
        <f t="shared" si="0"/>
        <v>1996984</v>
      </c>
      <c r="J17" s="28">
        <f t="shared" si="0"/>
        <v>16146621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16146621</v>
      </c>
      <c r="X17" s="28">
        <f t="shared" si="0"/>
        <v>10348002</v>
      </c>
      <c r="Y17" s="28">
        <f t="shared" si="0"/>
        <v>5798619</v>
      </c>
      <c r="Z17" s="29">
        <f>+IF(X17&lt;&gt;0,+(Y17/X17)*100,0)</f>
        <v>56.036121755678046</v>
      </c>
      <c r="AA17" s="30">
        <f>SUM(AA6:AA16)</f>
        <v>41392012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31643983</v>
      </c>
      <c r="D38" s="32">
        <f>+D17+D27+D36</f>
        <v>0</v>
      </c>
      <c r="E38" s="33">
        <f t="shared" si="3"/>
        <v>41392012</v>
      </c>
      <c r="F38" s="2">
        <f t="shared" si="3"/>
        <v>41392012</v>
      </c>
      <c r="G38" s="2">
        <f t="shared" si="3"/>
        <v>13857529</v>
      </c>
      <c r="H38" s="2">
        <f t="shared" si="3"/>
        <v>292108</v>
      </c>
      <c r="I38" s="2">
        <f t="shared" si="3"/>
        <v>1996984</v>
      </c>
      <c r="J38" s="2">
        <f t="shared" si="3"/>
        <v>16146621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16146621</v>
      </c>
      <c r="X38" s="2">
        <f t="shared" si="3"/>
        <v>10348002</v>
      </c>
      <c r="Y38" s="2">
        <f t="shared" si="3"/>
        <v>5798619</v>
      </c>
      <c r="Z38" s="34">
        <f>+IF(X38&lt;&gt;0,+(Y38/X38)*100,0)</f>
        <v>56.036121755678046</v>
      </c>
      <c r="AA38" s="35">
        <f>+AA17+AA27+AA36</f>
        <v>41392012</v>
      </c>
    </row>
    <row r="39" spans="1:27" ht="13.5" x14ac:dyDescent="0.25">
      <c r="A39" s="23" t="s">
        <v>60</v>
      </c>
      <c r="B39" s="17"/>
      <c r="C39" s="32">
        <v>74694302</v>
      </c>
      <c r="D39" s="32"/>
      <c r="E39" s="33"/>
      <c r="F39" s="2"/>
      <c r="G39" s="2">
        <v>99599023</v>
      </c>
      <c r="H39" s="2">
        <f>+G40+H60</f>
        <v>113456552</v>
      </c>
      <c r="I39" s="2">
        <f>+H40+I60</f>
        <v>113748660</v>
      </c>
      <c r="J39" s="2">
        <f>+G39</f>
        <v>99599023</v>
      </c>
      <c r="K39" s="2">
        <f>+I40+K60</f>
        <v>115745644</v>
      </c>
      <c r="L39" s="2">
        <f>+K40+L60</f>
        <v>115745644</v>
      </c>
      <c r="M39" s="2">
        <f>+L40+M60</f>
        <v>115745644</v>
      </c>
      <c r="N39" s="2">
        <f>+K39</f>
        <v>115745644</v>
      </c>
      <c r="O39" s="2">
        <f>+M40+O60</f>
        <v>115745644</v>
      </c>
      <c r="P39" s="2">
        <f>+O40+P60</f>
        <v>115745644</v>
      </c>
      <c r="Q39" s="2">
        <f>+P40+Q60</f>
        <v>115745644</v>
      </c>
      <c r="R39" s="2">
        <f>+O39</f>
        <v>115745644</v>
      </c>
      <c r="S39" s="2">
        <f>+Q40+S60</f>
        <v>115745644</v>
      </c>
      <c r="T39" s="2">
        <f>+S40+T60</f>
        <v>115745644</v>
      </c>
      <c r="U39" s="2">
        <f>+T40+U60</f>
        <v>115745644</v>
      </c>
      <c r="V39" s="2">
        <f>+S39</f>
        <v>115745644</v>
      </c>
      <c r="W39" s="2">
        <f>+G39</f>
        <v>99599023</v>
      </c>
      <c r="X39" s="2"/>
      <c r="Y39" s="2">
        <f>+W39-X39</f>
        <v>99599023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106338285</v>
      </c>
      <c r="D40" s="43">
        <f t="shared" ref="D40:AA40" si="4">+D38+D39</f>
        <v>0</v>
      </c>
      <c r="E40" s="44">
        <f t="shared" si="4"/>
        <v>41392012</v>
      </c>
      <c r="F40" s="45">
        <f t="shared" si="4"/>
        <v>41392012</v>
      </c>
      <c r="G40" s="45">
        <f t="shared" si="4"/>
        <v>113456552</v>
      </c>
      <c r="H40" s="45">
        <f t="shared" si="4"/>
        <v>113748660</v>
      </c>
      <c r="I40" s="45">
        <f t="shared" si="4"/>
        <v>115745644</v>
      </c>
      <c r="J40" s="45">
        <f>+I40</f>
        <v>115745644</v>
      </c>
      <c r="K40" s="45">
        <f t="shared" si="4"/>
        <v>115745644</v>
      </c>
      <c r="L40" s="45">
        <f t="shared" si="4"/>
        <v>115745644</v>
      </c>
      <c r="M40" s="45">
        <f t="shared" si="4"/>
        <v>115745644</v>
      </c>
      <c r="N40" s="45">
        <f>+M40</f>
        <v>115745644</v>
      </c>
      <c r="O40" s="45">
        <f t="shared" si="4"/>
        <v>115745644</v>
      </c>
      <c r="P40" s="45">
        <f t="shared" si="4"/>
        <v>115745644</v>
      </c>
      <c r="Q40" s="45">
        <f t="shared" si="4"/>
        <v>115745644</v>
      </c>
      <c r="R40" s="45">
        <f>+Q40</f>
        <v>115745644</v>
      </c>
      <c r="S40" s="45">
        <f t="shared" si="4"/>
        <v>115745644</v>
      </c>
      <c r="T40" s="45">
        <f t="shared" si="4"/>
        <v>115745644</v>
      </c>
      <c r="U40" s="45">
        <f t="shared" si="4"/>
        <v>115745644</v>
      </c>
      <c r="V40" s="45">
        <f>+U40</f>
        <v>115745644</v>
      </c>
      <c r="W40" s="45">
        <f>+V40</f>
        <v>115745644</v>
      </c>
      <c r="X40" s="45">
        <f t="shared" si="4"/>
        <v>10348002</v>
      </c>
      <c r="Y40" s="45">
        <f t="shared" si="4"/>
        <v>105397642</v>
      </c>
      <c r="Z40" s="46">
        <f>+IF(X40&lt;&gt;0,+(Y40/X40)*100,0)</f>
        <v>1018.5313261439262</v>
      </c>
      <c r="AA40" s="47">
        <f t="shared" si="4"/>
        <v>41392012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99599023</v>
      </c>
      <c r="J60">
        <v>99599023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17962898</v>
      </c>
      <c r="D7" s="18"/>
      <c r="E7" s="19">
        <v>46709267</v>
      </c>
      <c r="F7" s="20">
        <v>46709267</v>
      </c>
      <c r="G7" s="20">
        <v>1294262</v>
      </c>
      <c r="H7" s="20">
        <v>1350964</v>
      </c>
      <c r="I7" s="20">
        <v>1473117</v>
      </c>
      <c r="J7" s="20">
        <v>4118343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4118343</v>
      </c>
      <c r="X7" s="20">
        <v>11677308</v>
      </c>
      <c r="Y7" s="20">
        <v>-7558965</v>
      </c>
      <c r="Z7" s="21">
        <v>-64.732085511489473</v>
      </c>
      <c r="AA7" s="22">
        <v>46709267</v>
      </c>
    </row>
    <row r="8" spans="1:27" ht="13.5" x14ac:dyDescent="0.25">
      <c r="A8" s="23" t="s">
        <v>36</v>
      </c>
      <c r="B8" s="17" t="s">
        <v>32</v>
      </c>
      <c r="C8" s="18">
        <v>214107</v>
      </c>
      <c r="D8" s="18"/>
      <c r="E8" s="19">
        <v>39577</v>
      </c>
      <c r="F8" s="20">
        <v>39577</v>
      </c>
      <c r="G8" s="20">
        <v>20764</v>
      </c>
      <c r="H8" s="20">
        <v>13081</v>
      </c>
      <c r="I8" s="20">
        <v>33801</v>
      </c>
      <c r="J8" s="20">
        <v>67646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67646</v>
      </c>
      <c r="X8" s="20">
        <v>9894</v>
      </c>
      <c r="Y8" s="20">
        <v>57752</v>
      </c>
      <c r="Z8" s="21">
        <v>583.70729735193038</v>
      </c>
      <c r="AA8" s="22">
        <v>39577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6560689</v>
      </c>
      <c r="F11" s="20">
        <v>6560689</v>
      </c>
      <c r="G11" s="20">
        <v>31638</v>
      </c>
      <c r="H11" s="20">
        <v>20554</v>
      </c>
      <c r="I11" s="20">
        <v>81057</v>
      </c>
      <c r="J11" s="20">
        <v>133249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133249</v>
      </c>
      <c r="X11" s="20">
        <v>1640172</v>
      </c>
      <c r="Y11" s="20">
        <v>-1506923</v>
      </c>
      <c r="Z11" s="21">
        <v>-91.875913014000972</v>
      </c>
      <c r="AA11" s="22">
        <v>6560689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-23943164</v>
      </c>
      <c r="F14" s="20">
        <v>-23943164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-5985762</v>
      </c>
      <c r="Y14" s="20">
        <v>5985762</v>
      </c>
      <c r="Z14" s="21">
        <v>-100</v>
      </c>
      <c r="AA14" s="22">
        <v>-23943164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18177005</v>
      </c>
      <c r="D17" s="26">
        <f>SUM(D6:D16)</f>
        <v>0</v>
      </c>
      <c r="E17" s="27">
        <f t="shared" si="0"/>
        <v>29366369</v>
      </c>
      <c r="F17" s="28">
        <f t="shared" si="0"/>
        <v>29366369</v>
      </c>
      <c r="G17" s="28">
        <f t="shared" si="0"/>
        <v>1346664</v>
      </c>
      <c r="H17" s="28">
        <f t="shared" si="0"/>
        <v>1384599</v>
      </c>
      <c r="I17" s="28">
        <f t="shared" si="0"/>
        <v>1587975</v>
      </c>
      <c r="J17" s="28">
        <f t="shared" si="0"/>
        <v>4319238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4319238</v>
      </c>
      <c r="X17" s="28">
        <f t="shared" si="0"/>
        <v>7341612</v>
      </c>
      <c r="Y17" s="28">
        <f t="shared" si="0"/>
        <v>-3022374</v>
      </c>
      <c r="Z17" s="29">
        <f>+IF(X17&lt;&gt;0,+(Y17/X17)*100,0)</f>
        <v>-41.167716299907973</v>
      </c>
      <c r="AA17" s="30">
        <f>SUM(AA6:AA16)</f>
        <v>29366369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-8315227</v>
      </c>
      <c r="D26" s="18"/>
      <c r="E26" s="19">
        <v>-24809169</v>
      </c>
      <c r="F26" s="20">
        <v>-24809169</v>
      </c>
      <c r="G26" s="20"/>
      <c r="H26" s="20">
        <v>-972370</v>
      </c>
      <c r="I26" s="20">
        <v>-564302</v>
      </c>
      <c r="J26" s="20">
        <v>-1536672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-1536672</v>
      </c>
      <c r="X26" s="20">
        <v>-6202284</v>
      </c>
      <c r="Y26" s="20">
        <v>4665612</v>
      </c>
      <c r="Z26" s="21">
        <v>-75.224094865697865</v>
      </c>
      <c r="AA26" s="22">
        <v>-24809169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-8315227</v>
      </c>
      <c r="D27" s="26">
        <f>SUM(D21:D26)</f>
        <v>0</v>
      </c>
      <c r="E27" s="27">
        <f t="shared" si="1"/>
        <v>-24809169</v>
      </c>
      <c r="F27" s="28">
        <f t="shared" si="1"/>
        <v>-24809169</v>
      </c>
      <c r="G27" s="28">
        <f t="shared" si="1"/>
        <v>0</v>
      </c>
      <c r="H27" s="28">
        <f t="shared" si="1"/>
        <v>-972370</v>
      </c>
      <c r="I27" s="28">
        <f t="shared" si="1"/>
        <v>-564302</v>
      </c>
      <c r="J27" s="28">
        <f t="shared" si="1"/>
        <v>-1536672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-1536672</v>
      </c>
      <c r="X27" s="28">
        <f t="shared" si="1"/>
        <v>-6202284</v>
      </c>
      <c r="Y27" s="28">
        <f t="shared" si="1"/>
        <v>4665612</v>
      </c>
      <c r="Z27" s="29">
        <f>+IF(X27&lt;&gt;0,+(Y27/X27)*100,0)</f>
        <v>-75.224094865697865</v>
      </c>
      <c r="AA27" s="30">
        <f>SUM(AA21:AA26)</f>
        <v>-24809169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9861778</v>
      </c>
      <c r="D38" s="32">
        <f>+D17+D27+D36</f>
        <v>0</v>
      </c>
      <c r="E38" s="33">
        <f t="shared" si="3"/>
        <v>4557200</v>
      </c>
      <c r="F38" s="2">
        <f t="shared" si="3"/>
        <v>4557200</v>
      </c>
      <c r="G38" s="2">
        <f t="shared" si="3"/>
        <v>1346664</v>
      </c>
      <c r="H38" s="2">
        <f t="shared" si="3"/>
        <v>412229</v>
      </c>
      <c r="I38" s="2">
        <f t="shared" si="3"/>
        <v>1023673</v>
      </c>
      <c r="J38" s="2">
        <f t="shared" si="3"/>
        <v>2782566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2782566</v>
      </c>
      <c r="X38" s="2">
        <f t="shared" si="3"/>
        <v>1139328</v>
      </c>
      <c r="Y38" s="2">
        <f t="shared" si="3"/>
        <v>1643238</v>
      </c>
      <c r="Z38" s="34">
        <f>+IF(X38&lt;&gt;0,+(Y38/X38)*100,0)</f>
        <v>144.22870323559152</v>
      </c>
      <c r="AA38" s="35">
        <f>+AA17+AA27+AA36</f>
        <v>4557200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1346664</v>
      </c>
      <c r="I39" s="2">
        <f>+H40+I60</f>
        <v>1758893</v>
      </c>
      <c r="J39" s="2">
        <f>+G39</f>
        <v>0</v>
      </c>
      <c r="K39" s="2">
        <f>+I40+K60</f>
        <v>2782566</v>
      </c>
      <c r="L39" s="2">
        <f>+K40+L60</f>
        <v>2782566</v>
      </c>
      <c r="M39" s="2">
        <f>+L40+M60</f>
        <v>2782566</v>
      </c>
      <c r="N39" s="2">
        <f>+K39</f>
        <v>2782566</v>
      </c>
      <c r="O39" s="2">
        <f>+M40+O60</f>
        <v>2782566</v>
      </c>
      <c r="P39" s="2">
        <f>+O40+P60</f>
        <v>2782566</v>
      </c>
      <c r="Q39" s="2">
        <f>+P40+Q60</f>
        <v>2782566</v>
      </c>
      <c r="R39" s="2">
        <f>+O39</f>
        <v>2782566</v>
      </c>
      <c r="S39" s="2">
        <f>+Q40+S60</f>
        <v>2782566</v>
      </c>
      <c r="T39" s="2">
        <f>+S40+T60</f>
        <v>2782566</v>
      </c>
      <c r="U39" s="2">
        <f>+T40+U60</f>
        <v>2782566</v>
      </c>
      <c r="V39" s="2">
        <f>+S39</f>
        <v>2782566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9861778</v>
      </c>
      <c r="D40" s="43">
        <f t="shared" ref="D40:AA40" si="4">+D38+D39</f>
        <v>0</v>
      </c>
      <c r="E40" s="44">
        <f t="shared" si="4"/>
        <v>4557200</v>
      </c>
      <c r="F40" s="45">
        <f t="shared" si="4"/>
        <v>4557200</v>
      </c>
      <c r="G40" s="45">
        <f t="shared" si="4"/>
        <v>1346664</v>
      </c>
      <c r="H40" s="45">
        <f t="shared" si="4"/>
        <v>1758893</v>
      </c>
      <c r="I40" s="45">
        <f t="shared" si="4"/>
        <v>2782566</v>
      </c>
      <c r="J40" s="45">
        <f>+I40</f>
        <v>2782566</v>
      </c>
      <c r="K40" s="45">
        <f t="shared" si="4"/>
        <v>2782566</v>
      </c>
      <c r="L40" s="45">
        <f t="shared" si="4"/>
        <v>2782566</v>
      </c>
      <c r="M40" s="45">
        <f t="shared" si="4"/>
        <v>2782566</v>
      </c>
      <c r="N40" s="45">
        <f>+M40</f>
        <v>2782566</v>
      </c>
      <c r="O40" s="45">
        <f t="shared" si="4"/>
        <v>2782566</v>
      </c>
      <c r="P40" s="45">
        <f t="shared" si="4"/>
        <v>2782566</v>
      </c>
      <c r="Q40" s="45">
        <f t="shared" si="4"/>
        <v>2782566</v>
      </c>
      <c r="R40" s="45">
        <f>+Q40</f>
        <v>2782566</v>
      </c>
      <c r="S40" s="45">
        <f t="shared" si="4"/>
        <v>2782566</v>
      </c>
      <c r="T40" s="45">
        <f t="shared" si="4"/>
        <v>2782566</v>
      </c>
      <c r="U40" s="45">
        <f t="shared" si="4"/>
        <v>2782566</v>
      </c>
      <c r="V40" s="45">
        <f>+U40</f>
        <v>2782566</v>
      </c>
      <c r="W40" s="45">
        <f>+V40</f>
        <v>2782566</v>
      </c>
      <c r="X40" s="45">
        <f t="shared" si="4"/>
        <v>1139328</v>
      </c>
      <c r="Y40" s="45">
        <f t="shared" si="4"/>
        <v>1643238</v>
      </c>
      <c r="Z40" s="46">
        <f>+IF(X40&lt;&gt;0,+(Y40/X40)*100,0)</f>
        <v>144.22870323559152</v>
      </c>
      <c r="AA40" s="47">
        <f t="shared" si="4"/>
        <v>4557200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2922520</v>
      </c>
      <c r="D7" s="18"/>
      <c r="E7" s="19">
        <v>2645160</v>
      </c>
      <c r="F7" s="20">
        <v>2645160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661290</v>
      </c>
      <c r="Y7" s="20">
        <v>-661290</v>
      </c>
      <c r="Z7" s="21">
        <v>-100</v>
      </c>
      <c r="AA7" s="22">
        <v>2645160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-1661636</v>
      </c>
      <c r="F14" s="20">
        <v>-1661636</v>
      </c>
      <c r="G14" s="20"/>
      <c r="H14" s="20">
        <v>-243871</v>
      </c>
      <c r="I14" s="20">
        <v>-272595</v>
      </c>
      <c r="J14" s="20">
        <v>-516466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-516466</v>
      </c>
      <c r="X14" s="20">
        <v>-415406</v>
      </c>
      <c r="Y14" s="20">
        <v>-101060</v>
      </c>
      <c r="Z14" s="21">
        <v>24.328006817426807</v>
      </c>
      <c r="AA14" s="22">
        <v>-1661636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2922520</v>
      </c>
      <c r="D17" s="26">
        <f>SUM(D6:D16)</f>
        <v>0</v>
      </c>
      <c r="E17" s="27">
        <f t="shared" si="0"/>
        <v>983524</v>
      </c>
      <c r="F17" s="28">
        <f t="shared" si="0"/>
        <v>983524</v>
      </c>
      <c r="G17" s="28">
        <f t="shared" si="0"/>
        <v>0</v>
      </c>
      <c r="H17" s="28">
        <f t="shared" si="0"/>
        <v>-243871</v>
      </c>
      <c r="I17" s="28">
        <f t="shared" si="0"/>
        <v>-272595</v>
      </c>
      <c r="J17" s="28">
        <f t="shared" si="0"/>
        <v>-516466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-516466</v>
      </c>
      <c r="X17" s="28">
        <f t="shared" si="0"/>
        <v>245884</v>
      </c>
      <c r="Y17" s="28">
        <f t="shared" si="0"/>
        <v>-762350</v>
      </c>
      <c r="Z17" s="29">
        <f>+IF(X17&lt;&gt;0,+(Y17/X17)*100,0)</f>
        <v>-310.04457386409854</v>
      </c>
      <c r="AA17" s="30">
        <f>SUM(AA6:AA16)</f>
        <v>983524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-7759000</v>
      </c>
      <c r="F26" s="20">
        <v>-7759000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-1939753</v>
      </c>
      <c r="Y26" s="20">
        <v>1939753</v>
      </c>
      <c r="Z26" s="21">
        <v>-100</v>
      </c>
      <c r="AA26" s="22">
        <v>-7759000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-7759000</v>
      </c>
      <c r="F27" s="28">
        <f t="shared" si="1"/>
        <v>-7759000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-1939753</v>
      </c>
      <c r="Y27" s="28">
        <f t="shared" si="1"/>
        <v>1939753</v>
      </c>
      <c r="Z27" s="29">
        <f>+IF(X27&lt;&gt;0,+(Y27/X27)*100,0)</f>
        <v>-100</v>
      </c>
      <c r="AA27" s="30">
        <f>SUM(AA21:AA26)</f>
        <v>-7759000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2922520</v>
      </c>
      <c r="D38" s="32">
        <f>+D17+D27+D36</f>
        <v>0</v>
      </c>
      <c r="E38" s="33">
        <f t="shared" si="3"/>
        <v>-6775476</v>
      </c>
      <c r="F38" s="2">
        <f t="shared" si="3"/>
        <v>-6775476</v>
      </c>
      <c r="G38" s="2">
        <f t="shared" si="3"/>
        <v>0</v>
      </c>
      <c r="H38" s="2">
        <f t="shared" si="3"/>
        <v>-243871</v>
      </c>
      <c r="I38" s="2">
        <f t="shared" si="3"/>
        <v>-272595</v>
      </c>
      <c r="J38" s="2">
        <f t="shared" si="3"/>
        <v>-516466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-516466</v>
      </c>
      <c r="X38" s="2">
        <f t="shared" si="3"/>
        <v>-1693869</v>
      </c>
      <c r="Y38" s="2">
        <f t="shared" si="3"/>
        <v>1177403</v>
      </c>
      <c r="Z38" s="34">
        <f>+IF(X38&lt;&gt;0,+(Y38/X38)*100,0)</f>
        <v>-69.509684633227238</v>
      </c>
      <c r="AA38" s="35">
        <f>+AA17+AA27+AA36</f>
        <v>-6775476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-243871</v>
      </c>
      <c r="J39" s="2">
        <f>+G39</f>
        <v>0</v>
      </c>
      <c r="K39" s="2">
        <f>+I40+K60</f>
        <v>-516466</v>
      </c>
      <c r="L39" s="2">
        <f>+K40+L60</f>
        <v>-516466</v>
      </c>
      <c r="M39" s="2">
        <f>+L40+M60</f>
        <v>-516466</v>
      </c>
      <c r="N39" s="2">
        <f>+K39</f>
        <v>-516466</v>
      </c>
      <c r="O39" s="2">
        <f>+M40+O60</f>
        <v>-516466</v>
      </c>
      <c r="P39" s="2">
        <f>+O40+P60</f>
        <v>-516466</v>
      </c>
      <c r="Q39" s="2">
        <f>+P40+Q60</f>
        <v>-516466</v>
      </c>
      <c r="R39" s="2">
        <f>+O39</f>
        <v>-516466</v>
      </c>
      <c r="S39" s="2">
        <f>+Q40+S60</f>
        <v>-516466</v>
      </c>
      <c r="T39" s="2">
        <f>+S40+T60</f>
        <v>-516466</v>
      </c>
      <c r="U39" s="2">
        <f>+T40+U60</f>
        <v>-516466</v>
      </c>
      <c r="V39" s="2">
        <f>+S39</f>
        <v>-516466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2922520</v>
      </c>
      <c r="D40" s="43">
        <f t="shared" ref="D40:AA40" si="4">+D38+D39</f>
        <v>0</v>
      </c>
      <c r="E40" s="44">
        <f t="shared" si="4"/>
        <v>-6775476</v>
      </c>
      <c r="F40" s="45">
        <f t="shared" si="4"/>
        <v>-6775476</v>
      </c>
      <c r="G40" s="45">
        <f t="shared" si="4"/>
        <v>0</v>
      </c>
      <c r="H40" s="45">
        <f t="shared" si="4"/>
        <v>-243871</v>
      </c>
      <c r="I40" s="45">
        <f t="shared" si="4"/>
        <v>-516466</v>
      </c>
      <c r="J40" s="45">
        <f>+I40</f>
        <v>-516466</v>
      </c>
      <c r="K40" s="45">
        <f t="shared" si="4"/>
        <v>-516466</v>
      </c>
      <c r="L40" s="45">
        <f t="shared" si="4"/>
        <v>-516466</v>
      </c>
      <c r="M40" s="45">
        <f t="shared" si="4"/>
        <v>-516466</v>
      </c>
      <c r="N40" s="45">
        <f>+M40</f>
        <v>-516466</v>
      </c>
      <c r="O40" s="45">
        <f t="shared" si="4"/>
        <v>-516466</v>
      </c>
      <c r="P40" s="45">
        <f t="shared" si="4"/>
        <v>-516466</v>
      </c>
      <c r="Q40" s="45">
        <f t="shared" si="4"/>
        <v>-516466</v>
      </c>
      <c r="R40" s="45">
        <f>+Q40</f>
        <v>-516466</v>
      </c>
      <c r="S40" s="45">
        <f t="shared" si="4"/>
        <v>-516466</v>
      </c>
      <c r="T40" s="45">
        <f t="shared" si="4"/>
        <v>-516466</v>
      </c>
      <c r="U40" s="45">
        <f t="shared" si="4"/>
        <v>-516466</v>
      </c>
      <c r="V40" s="45">
        <f>+U40</f>
        <v>-516466</v>
      </c>
      <c r="W40" s="45">
        <f>+V40</f>
        <v>-516466</v>
      </c>
      <c r="X40" s="45">
        <f t="shared" si="4"/>
        <v>-1693869</v>
      </c>
      <c r="Y40" s="45">
        <f t="shared" si="4"/>
        <v>1177403</v>
      </c>
      <c r="Z40" s="46">
        <f>+IF(X40&lt;&gt;0,+(Y40/X40)*100,0)</f>
        <v>-69.509684633227238</v>
      </c>
      <c r="AA40" s="47">
        <f t="shared" si="4"/>
        <v>-6775476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6412640</v>
      </c>
      <c r="D7" s="18"/>
      <c r="E7" s="19">
        <v>18214617</v>
      </c>
      <c r="F7" s="20">
        <v>18214617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4553655</v>
      </c>
      <c r="Y7" s="20">
        <v>-4553655</v>
      </c>
      <c r="Z7" s="21">
        <v>-100</v>
      </c>
      <c r="AA7" s="22">
        <v>18214617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2655951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>
        <v>26322000</v>
      </c>
      <c r="F10" s="20">
        <v>26322000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6580500</v>
      </c>
      <c r="Y10" s="20">
        <v>-6580500</v>
      </c>
      <c r="Z10" s="21">
        <v>-100</v>
      </c>
      <c r="AA10" s="22">
        <v>26322000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-3723698</v>
      </c>
      <c r="D14" s="18"/>
      <c r="E14" s="19"/>
      <c r="F14" s="20">
        <v>-5</v>
      </c>
      <c r="G14" s="20">
        <v>-546470</v>
      </c>
      <c r="H14" s="20">
        <v>-1156124</v>
      </c>
      <c r="I14" s="20">
        <v>-1047649</v>
      </c>
      <c r="J14" s="20">
        <v>-2750243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-2750243</v>
      </c>
      <c r="X14" s="20">
        <v>-5</v>
      </c>
      <c r="Y14" s="20">
        <v>-2750238</v>
      </c>
      <c r="Z14" s="21">
        <v>55004760</v>
      </c>
      <c r="AA14" s="22">
        <v>-5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7344893</v>
      </c>
      <c r="D17" s="26">
        <f>SUM(D6:D16)</f>
        <v>0</v>
      </c>
      <c r="E17" s="27">
        <f t="shared" si="0"/>
        <v>44536617</v>
      </c>
      <c r="F17" s="28">
        <f t="shared" si="0"/>
        <v>44536612</v>
      </c>
      <c r="G17" s="28">
        <f t="shared" si="0"/>
        <v>-546470</v>
      </c>
      <c r="H17" s="28">
        <f t="shared" si="0"/>
        <v>-1156124</v>
      </c>
      <c r="I17" s="28">
        <f t="shared" si="0"/>
        <v>-1047649</v>
      </c>
      <c r="J17" s="28">
        <f t="shared" si="0"/>
        <v>-2750243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-2750243</v>
      </c>
      <c r="X17" s="28">
        <f t="shared" si="0"/>
        <v>11134150</v>
      </c>
      <c r="Y17" s="28">
        <f t="shared" si="0"/>
        <v>-13884393</v>
      </c>
      <c r="Z17" s="29">
        <f>+IF(X17&lt;&gt;0,+(Y17/X17)*100,0)</f>
        <v>-124.70096953965952</v>
      </c>
      <c r="AA17" s="30">
        <f>SUM(AA6:AA16)</f>
        <v>44536612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424672</v>
      </c>
      <c r="D26" s="18"/>
      <c r="E26" s="19">
        <v>-26322000</v>
      </c>
      <c r="F26" s="20">
        <v>-26322000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-6580500</v>
      </c>
      <c r="Y26" s="20">
        <v>6580500</v>
      </c>
      <c r="Z26" s="21">
        <v>-100</v>
      </c>
      <c r="AA26" s="22">
        <v>-26322000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424672</v>
      </c>
      <c r="D27" s="26">
        <f>SUM(D21:D26)</f>
        <v>0</v>
      </c>
      <c r="E27" s="27">
        <f t="shared" si="1"/>
        <v>-26322000</v>
      </c>
      <c r="F27" s="28">
        <f t="shared" si="1"/>
        <v>-26322000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-6580500</v>
      </c>
      <c r="Y27" s="28">
        <f t="shared" si="1"/>
        <v>6580500</v>
      </c>
      <c r="Z27" s="29">
        <f>+IF(X27&lt;&gt;0,+(Y27/X27)*100,0)</f>
        <v>-100</v>
      </c>
      <c r="AA27" s="30">
        <f>SUM(AA21:AA26)</f>
        <v>-26322000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7769565</v>
      </c>
      <c r="D38" s="32">
        <f>+D17+D27+D36</f>
        <v>0</v>
      </c>
      <c r="E38" s="33">
        <f t="shared" si="3"/>
        <v>18214617</v>
      </c>
      <c r="F38" s="2">
        <f t="shared" si="3"/>
        <v>18214612</v>
      </c>
      <c r="G38" s="2">
        <f t="shared" si="3"/>
        <v>-546470</v>
      </c>
      <c r="H38" s="2">
        <f t="shared" si="3"/>
        <v>-1156124</v>
      </c>
      <c r="I38" s="2">
        <f t="shared" si="3"/>
        <v>-1047649</v>
      </c>
      <c r="J38" s="2">
        <f t="shared" si="3"/>
        <v>-2750243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-2750243</v>
      </c>
      <c r="X38" s="2">
        <f t="shared" si="3"/>
        <v>4553650</v>
      </c>
      <c r="Y38" s="2">
        <f t="shared" si="3"/>
        <v>-7303893</v>
      </c>
      <c r="Z38" s="34">
        <f>+IF(X38&lt;&gt;0,+(Y38/X38)*100,0)</f>
        <v>-160.39645119848913</v>
      </c>
      <c r="AA38" s="35">
        <f>+AA17+AA27+AA36</f>
        <v>18214612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-546470</v>
      </c>
      <c r="I39" s="2">
        <f>+H40+I60</f>
        <v>-1702594</v>
      </c>
      <c r="J39" s="2">
        <f>+G39</f>
        <v>0</v>
      </c>
      <c r="K39" s="2">
        <f>+I40+K60</f>
        <v>-2750243</v>
      </c>
      <c r="L39" s="2">
        <f>+K40+L60</f>
        <v>-2750243</v>
      </c>
      <c r="M39" s="2">
        <f>+L40+M60</f>
        <v>-2750243</v>
      </c>
      <c r="N39" s="2">
        <f>+K39</f>
        <v>-2750243</v>
      </c>
      <c r="O39" s="2">
        <f>+M40+O60</f>
        <v>-2750243</v>
      </c>
      <c r="P39" s="2">
        <f>+O40+P60</f>
        <v>-2750243</v>
      </c>
      <c r="Q39" s="2">
        <f>+P40+Q60</f>
        <v>-2750243</v>
      </c>
      <c r="R39" s="2">
        <f>+O39</f>
        <v>-2750243</v>
      </c>
      <c r="S39" s="2">
        <f>+Q40+S60</f>
        <v>-2750243</v>
      </c>
      <c r="T39" s="2">
        <f>+S40+T60</f>
        <v>-2750243</v>
      </c>
      <c r="U39" s="2">
        <f>+T40+U60</f>
        <v>-2750243</v>
      </c>
      <c r="V39" s="2">
        <f>+S39</f>
        <v>-2750243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7769565</v>
      </c>
      <c r="D40" s="43">
        <f t="shared" ref="D40:AA40" si="4">+D38+D39</f>
        <v>0</v>
      </c>
      <c r="E40" s="44">
        <f t="shared" si="4"/>
        <v>18214617</v>
      </c>
      <c r="F40" s="45">
        <f t="shared" si="4"/>
        <v>18214612</v>
      </c>
      <c r="G40" s="45">
        <f t="shared" si="4"/>
        <v>-546470</v>
      </c>
      <c r="H40" s="45">
        <f t="shared" si="4"/>
        <v>-1702594</v>
      </c>
      <c r="I40" s="45">
        <f t="shared" si="4"/>
        <v>-2750243</v>
      </c>
      <c r="J40" s="45">
        <f>+I40</f>
        <v>-2750243</v>
      </c>
      <c r="K40" s="45">
        <f t="shared" si="4"/>
        <v>-2750243</v>
      </c>
      <c r="L40" s="45">
        <f t="shared" si="4"/>
        <v>-2750243</v>
      </c>
      <c r="M40" s="45">
        <f t="shared" si="4"/>
        <v>-2750243</v>
      </c>
      <c r="N40" s="45">
        <f>+M40</f>
        <v>-2750243</v>
      </c>
      <c r="O40" s="45">
        <f t="shared" si="4"/>
        <v>-2750243</v>
      </c>
      <c r="P40" s="45">
        <f t="shared" si="4"/>
        <v>-2750243</v>
      </c>
      <c r="Q40" s="45">
        <f t="shared" si="4"/>
        <v>-2750243</v>
      </c>
      <c r="R40" s="45">
        <f>+Q40</f>
        <v>-2750243</v>
      </c>
      <c r="S40" s="45">
        <f t="shared" si="4"/>
        <v>-2750243</v>
      </c>
      <c r="T40" s="45">
        <f t="shared" si="4"/>
        <v>-2750243</v>
      </c>
      <c r="U40" s="45">
        <f t="shared" si="4"/>
        <v>-2750243</v>
      </c>
      <c r="V40" s="45">
        <f>+U40</f>
        <v>-2750243</v>
      </c>
      <c r="W40" s="45">
        <f>+V40</f>
        <v>-2750243</v>
      </c>
      <c r="X40" s="45">
        <f t="shared" si="4"/>
        <v>4553650</v>
      </c>
      <c r="Y40" s="45">
        <f t="shared" si="4"/>
        <v>-7303893</v>
      </c>
      <c r="Z40" s="46">
        <f>+IF(X40&lt;&gt;0,+(Y40/X40)*100,0)</f>
        <v>-160.39645119848913</v>
      </c>
      <c r="AA40" s="47">
        <f t="shared" si="4"/>
        <v>18214612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9805</v>
      </c>
      <c r="H7" s="20">
        <v>121672</v>
      </c>
      <c r="I7" s="20">
        <v>31457</v>
      </c>
      <c r="J7" s="20">
        <v>162934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162934</v>
      </c>
      <c r="X7" s="20"/>
      <c r="Y7" s="20">
        <v>162934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9805</v>
      </c>
      <c r="H17" s="28">
        <f t="shared" si="0"/>
        <v>121672</v>
      </c>
      <c r="I17" s="28">
        <f t="shared" si="0"/>
        <v>31457</v>
      </c>
      <c r="J17" s="28">
        <f t="shared" si="0"/>
        <v>162934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162934</v>
      </c>
      <c r="X17" s="28">
        <f t="shared" si="0"/>
        <v>0</v>
      </c>
      <c r="Y17" s="28">
        <f t="shared" si="0"/>
        <v>162934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9805</v>
      </c>
      <c r="H38" s="2">
        <f t="shared" si="3"/>
        <v>121672</v>
      </c>
      <c r="I38" s="2">
        <f t="shared" si="3"/>
        <v>31457</v>
      </c>
      <c r="J38" s="2">
        <f t="shared" si="3"/>
        <v>162934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162934</v>
      </c>
      <c r="X38" s="2">
        <f t="shared" si="3"/>
        <v>0</v>
      </c>
      <c r="Y38" s="2">
        <f t="shared" si="3"/>
        <v>162934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9805</v>
      </c>
      <c r="I39" s="2">
        <f>+H40+I60</f>
        <v>131477</v>
      </c>
      <c r="J39" s="2">
        <f>+G39</f>
        <v>0</v>
      </c>
      <c r="K39" s="2">
        <f>+I40+K60</f>
        <v>162934</v>
      </c>
      <c r="L39" s="2">
        <f>+K40+L60</f>
        <v>162934</v>
      </c>
      <c r="M39" s="2">
        <f>+L40+M60</f>
        <v>162934</v>
      </c>
      <c r="N39" s="2">
        <f>+K39</f>
        <v>162934</v>
      </c>
      <c r="O39" s="2">
        <f>+M40+O60</f>
        <v>162934</v>
      </c>
      <c r="P39" s="2">
        <f>+O40+P60</f>
        <v>162934</v>
      </c>
      <c r="Q39" s="2">
        <f>+P40+Q60</f>
        <v>162934</v>
      </c>
      <c r="R39" s="2">
        <f>+O39</f>
        <v>162934</v>
      </c>
      <c r="S39" s="2">
        <f>+Q40+S60</f>
        <v>162934</v>
      </c>
      <c r="T39" s="2">
        <f>+S40+T60</f>
        <v>162934</v>
      </c>
      <c r="U39" s="2">
        <f>+T40+U60</f>
        <v>162934</v>
      </c>
      <c r="V39" s="2">
        <f>+S39</f>
        <v>162934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9805</v>
      </c>
      <c r="H40" s="45">
        <f t="shared" si="4"/>
        <v>131477</v>
      </c>
      <c r="I40" s="45">
        <f t="shared" si="4"/>
        <v>162934</v>
      </c>
      <c r="J40" s="45">
        <f>+I40</f>
        <v>162934</v>
      </c>
      <c r="K40" s="45">
        <f t="shared" si="4"/>
        <v>162934</v>
      </c>
      <c r="L40" s="45">
        <f t="shared" si="4"/>
        <v>162934</v>
      </c>
      <c r="M40" s="45">
        <f t="shared" si="4"/>
        <v>162934</v>
      </c>
      <c r="N40" s="45">
        <f>+M40</f>
        <v>162934</v>
      </c>
      <c r="O40" s="45">
        <f t="shared" si="4"/>
        <v>162934</v>
      </c>
      <c r="P40" s="45">
        <f t="shared" si="4"/>
        <v>162934</v>
      </c>
      <c r="Q40" s="45">
        <f t="shared" si="4"/>
        <v>162934</v>
      </c>
      <c r="R40" s="45">
        <f>+Q40</f>
        <v>162934</v>
      </c>
      <c r="S40" s="45">
        <f t="shared" si="4"/>
        <v>162934</v>
      </c>
      <c r="T40" s="45">
        <f t="shared" si="4"/>
        <v>162934</v>
      </c>
      <c r="U40" s="45">
        <f t="shared" si="4"/>
        <v>162934</v>
      </c>
      <c r="V40" s="45">
        <f>+U40</f>
        <v>162934</v>
      </c>
      <c r="W40" s="45">
        <f>+V40</f>
        <v>162934</v>
      </c>
      <c r="X40" s="45">
        <f t="shared" si="4"/>
        <v>0</v>
      </c>
      <c r="Y40" s="45">
        <f t="shared" si="4"/>
        <v>162934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-2672822</v>
      </c>
      <c r="F14" s="20">
        <v>-2672822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-668205</v>
      </c>
      <c r="Y14" s="20">
        <v>668205</v>
      </c>
      <c r="Z14" s="21">
        <v>-100</v>
      </c>
      <c r="AA14" s="22">
        <v>-2672822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-2672822</v>
      </c>
      <c r="F17" s="28">
        <f t="shared" si="0"/>
        <v>-2672822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-668205</v>
      </c>
      <c r="Y17" s="28">
        <f t="shared" si="0"/>
        <v>668205</v>
      </c>
      <c r="Z17" s="29">
        <f>+IF(X17&lt;&gt;0,+(Y17/X17)*100,0)</f>
        <v>-100</v>
      </c>
      <c r="AA17" s="30">
        <f>SUM(AA6:AA16)</f>
        <v>-2672822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-2672822</v>
      </c>
      <c r="F38" s="2">
        <f t="shared" si="3"/>
        <v>-2672822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-668205</v>
      </c>
      <c r="Y38" s="2">
        <f t="shared" si="3"/>
        <v>668205</v>
      </c>
      <c r="Z38" s="34">
        <f>+IF(X38&lt;&gt;0,+(Y38/X38)*100,0)</f>
        <v>-100</v>
      </c>
      <c r="AA38" s="35">
        <f>+AA17+AA27+AA36</f>
        <v>-2672822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-2672822</v>
      </c>
      <c r="F40" s="45">
        <f t="shared" si="4"/>
        <v>-2672822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-668205</v>
      </c>
      <c r="Y40" s="45">
        <f t="shared" si="4"/>
        <v>668205</v>
      </c>
      <c r="Z40" s="46">
        <f>+IF(X40&lt;&gt;0,+(Y40/X40)*100,0)</f>
        <v>-100</v>
      </c>
      <c r="AA40" s="47">
        <f t="shared" si="4"/>
        <v>-2672822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5863816</v>
      </c>
      <c r="D7" s="18"/>
      <c r="E7" s="19">
        <v>9682352</v>
      </c>
      <c r="F7" s="20">
        <v>9682352</v>
      </c>
      <c r="G7" s="20">
        <v>455069</v>
      </c>
      <c r="H7" s="20">
        <v>496771</v>
      </c>
      <c r="I7" s="20">
        <v>531215</v>
      </c>
      <c r="J7" s="20">
        <v>1483055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1483055</v>
      </c>
      <c r="X7" s="20">
        <v>2420993</v>
      </c>
      <c r="Y7" s="20">
        <v>-937938</v>
      </c>
      <c r="Z7" s="21">
        <v>-38.741871620446652</v>
      </c>
      <c r="AA7" s="22">
        <v>9682352</v>
      </c>
    </row>
    <row r="8" spans="1:27" ht="13.5" x14ac:dyDescent="0.25">
      <c r="A8" s="23" t="s">
        <v>36</v>
      </c>
      <c r="B8" s="17" t="s">
        <v>32</v>
      </c>
      <c r="C8" s="18">
        <v>3536</v>
      </c>
      <c r="D8" s="18"/>
      <c r="E8" s="19">
        <v>6050</v>
      </c>
      <c r="F8" s="20">
        <v>6050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746</v>
      </c>
      <c r="Y8" s="20">
        <v>-746</v>
      </c>
      <c r="Z8" s="21">
        <v>-100</v>
      </c>
      <c r="AA8" s="22">
        <v>6050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7703000</v>
      </c>
      <c r="D10" s="18"/>
      <c r="E10" s="19">
        <v>5000000</v>
      </c>
      <c r="F10" s="20">
        <v>5000000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2500000</v>
      </c>
      <c r="Y10" s="20"/>
      <c r="Z10" s="21"/>
      <c r="AA10" s="22">
        <v>5000000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3121870</v>
      </c>
      <c r="F11" s="20">
        <v>3121870</v>
      </c>
      <c r="G11" s="20">
        <v>1536</v>
      </c>
      <c r="H11" s="20">
        <v>4980</v>
      </c>
      <c r="I11" s="20">
        <v>8517</v>
      </c>
      <c r="J11" s="20">
        <v>15033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15033</v>
      </c>
      <c r="X11" s="20">
        <v>780465</v>
      </c>
      <c r="Y11" s="20">
        <v>-765432</v>
      </c>
      <c r="Z11" s="21">
        <v>-98.073840595029878</v>
      </c>
      <c r="AA11" s="22">
        <v>3121870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-7260417</v>
      </c>
      <c r="F14" s="20">
        <v>-7260417</v>
      </c>
      <c r="G14" s="20">
        <v>-2500</v>
      </c>
      <c r="H14" s="20"/>
      <c r="I14" s="20">
        <v>-11600</v>
      </c>
      <c r="J14" s="20">
        <v>-14100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-14100</v>
      </c>
      <c r="X14" s="20">
        <v>-1471447</v>
      </c>
      <c r="Y14" s="20">
        <v>1457347</v>
      </c>
      <c r="Z14" s="21">
        <v>-99.041759574079123</v>
      </c>
      <c r="AA14" s="22">
        <v>-7260417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13570352</v>
      </c>
      <c r="D17" s="26">
        <f>SUM(D6:D16)</f>
        <v>0</v>
      </c>
      <c r="E17" s="27">
        <f t="shared" si="0"/>
        <v>10549855</v>
      </c>
      <c r="F17" s="28">
        <f t="shared" si="0"/>
        <v>10549855</v>
      </c>
      <c r="G17" s="28">
        <f t="shared" si="0"/>
        <v>2954105</v>
      </c>
      <c r="H17" s="28">
        <f t="shared" si="0"/>
        <v>501751</v>
      </c>
      <c r="I17" s="28">
        <f t="shared" si="0"/>
        <v>528132</v>
      </c>
      <c r="J17" s="28">
        <f t="shared" si="0"/>
        <v>3983988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3983988</v>
      </c>
      <c r="X17" s="28">
        <f t="shared" si="0"/>
        <v>4230757</v>
      </c>
      <c r="Y17" s="28">
        <f t="shared" si="0"/>
        <v>-246769</v>
      </c>
      <c r="Z17" s="29">
        <f>+IF(X17&lt;&gt;0,+(Y17/X17)*100,0)</f>
        <v>-5.8327386800990935</v>
      </c>
      <c r="AA17" s="30">
        <f>SUM(AA6:AA16)</f>
        <v>10549855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-5442665</v>
      </c>
      <c r="D26" s="18"/>
      <c r="E26" s="19">
        <v>-2460000</v>
      </c>
      <c r="F26" s="20">
        <v>-2460000</v>
      </c>
      <c r="G26" s="20"/>
      <c r="H26" s="20">
        <v>-1009133</v>
      </c>
      <c r="I26" s="20"/>
      <c r="J26" s="20">
        <v>-1009133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-1009133</v>
      </c>
      <c r="X26" s="20">
        <v>-521693</v>
      </c>
      <c r="Y26" s="20">
        <v>-487440</v>
      </c>
      <c r="Z26" s="21">
        <v>93.434261145922974</v>
      </c>
      <c r="AA26" s="22">
        <v>-2460000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-5442665</v>
      </c>
      <c r="D27" s="26">
        <f>SUM(D21:D26)</f>
        <v>0</v>
      </c>
      <c r="E27" s="27">
        <f t="shared" si="1"/>
        <v>-2460000</v>
      </c>
      <c r="F27" s="28">
        <f t="shared" si="1"/>
        <v>-2460000</v>
      </c>
      <c r="G27" s="28">
        <f t="shared" si="1"/>
        <v>0</v>
      </c>
      <c r="H27" s="28">
        <f t="shared" si="1"/>
        <v>-1009133</v>
      </c>
      <c r="I27" s="28">
        <f t="shared" si="1"/>
        <v>0</v>
      </c>
      <c r="J27" s="28">
        <f t="shared" si="1"/>
        <v>-1009133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-1009133</v>
      </c>
      <c r="X27" s="28">
        <f t="shared" si="1"/>
        <v>-521693</v>
      </c>
      <c r="Y27" s="28">
        <f t="shared" si="1"/>
        <v>-487440</v>
      </c>
      <c r="Z27" s="29">
        <f>+IF(X27&lt;&gt;0,+(Y27/X27)*100,0)</f>
        <v>93.434261145922974</v>
      </c>
      <c r="AA27" s="30">
        <f>SUM(AA21:AA26)</f>
        <v>-2460000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8127687</v>
      </c>
      <c r="D38" s="32">
        <f>+D17+D27+D36</f>
        <v>0</v>
      </c>
      <c r="E38" s="33">
        <f t="shared" si="3"/>
        <v>8089855</v>
      </c>
      <c r="F38" s="2">
        <f t="shared" si="3"/>
        <v>8089855</v>
      </c>
      <c r="G38" s="2">
        <f t="shared" si="3"/>
        <v>2954105</v>
      </c>
      <c r="H38" s="2">
        <f t="shared" si="3"/>
        <v>-507382</v>
      </c>
      <c r="I38" s="2">
        <f t="shared" si="3"/>
        <v>528132</v>
      </c>
      <c r="J38" s="2">
        <f t="shared" si="3"/>
        <v>2974855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2974855</v>
      </c>
      <c r="X38" s="2">
        <f t="shared" si="3"/>
        <v>3709064</v>
      </c>
      <c r="Y38" s="2">
        <f t="shared" si="3"/>
        <v>-734209</v>
      </c>
      <c r="Z38" s="34">
        <f>+IF(X38&lt;&gt;0,+(Y38/X38)*100,0)</f>
        <v>-19.794994100937597</v>
      </c>
      <c r="AA38" s="35">
        <f>+AA17+AA27+AA36</f>
        <v>8089855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2954105</v>
      </c>
      <c r="I39" s="2">
        <f>+H40+I60</f>
        <v>2446723</v>
      </c>
      <c r="J39" s="2">
        <f>+G39</f>
        <v>0</v>
      </c>
      <c r="K39" s="2">
        <f>+I40+K60</f>
        <v>2974855</v>
      </c>
      <c r="L39" s="2">
        <f>+K40+L60</f>
        <v>2974855</v>
      </c>
      <c r="M39" s="2">
        <f>+L40+M60</f>
        <v>2974855</v>
      </c>
      <c r="N39" s="2">
        <f>+K39</f>
        <v>2974855</v>
      </c>
      <c r="O39" s="2">
        <f>+M40+O60</f>
        <v>2974855</v>
      </c>
      <c r="P39" s="2">
        <f>+O40+P60</f>
        <v>2974855</v>
      </c>
      <c r="Q39" s="2">
        <f>+P40+Q60</f>
        <v>2974855</v>
      </c>
      <c r="R39" s="2">
        <f>+O39</f>
        <v>2974855</v>
      </c>
      <c r="S39" s="2">
        <f>+Q40+S60</f>
        <v>2974855</v>
      </c>
      <c r="T39" s="2">
        <f>+S40+T60</f>
        <v>2974855</v>
      </c>
      <c r="U39" s="2">
        <f>+T40+U60</f>
        <v>2974855</v>
      </c>
      <c r="V39" s="2">
        <f>+S39</f>
        <v>2974855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8127687</v>
      </c>
      <c r="D40" s="43">
        <f t="shared" ref="D40:AA40" si="4">+D38+D39</f>
        <v>0</v>
      </c>
      <c r="E40" s="44">
        <f t="shared" si="4"/>
        <v>8089855</v>
      </c>
      <c r="F40" s="45">
        <f t="shared" si="4"/>
        <v>8089855</v>
      </c>
      <c r="G40" s="45">
        <f t="shared" si="4"/>
        <v>2954105</v>
      </c>
      <c r="H40" s="45">
        <f t="shared" si="4"/>
        <v>2446723</v>
      </c>
      <c r="I40" s="45">
        <f t="shared" si="4"/>
        <v>2974855</v>
      </c>
      <c r="J40" s="45">
        <f>+I40</f>
        <v>2974855</v>
      </c>
      <c r="K40" s="45">
        <f t="shared" si="4"/>
        <v>2974855</v>
      </c>
      <c r="L40" s="45">
        <f t="shared" si="4"/>
        <v>2974855</v>
      </c>
      <c r="M40" s="45">
        <f t="shared" si="4"/>
        <v>2974855</v>
      </c>
      <c r="N40" s="45">
        <f>+M40</f>
        <v>2974855</v>
      </c>
      <c r="O40" s="45">
        <f t="shared" si="4"/>
        <v>2974855</v>
      </c>
      <c r="P40" s="45">
        <f t="shared" si="4"/>
        <v>2974855</v>
      </c>
      <c r="Q40" s="45">
        <f t="shared" si="4"/>
        <v>2974855</v>
      </c>
      <c r="R40" s="45">
        <f>+Q40</f>
        <v>2974855</v>
      </c>
      <c r="S40" s="45">
        <f t="shared" si="4"/>
        <v>2974855</v>
      </c>
      <c r="T40" s="45">
        <f t="shared" si="4"/>
        <v>2974855</v>
      </c>
      <c r="U40" s="45">
        <f t="shared" si="4"/>
        <v>2974855</v>
      </c>
      <c r="V40" s="45">
        <f>+U40</f>
        <v>2974855</v>
      </c>
      <c r="W40" s="45">
        <f>+V40</f>
        <v>2974855</v>
      </c>
      <c r="X40" s="45">
        <f t="shared" si="4"/>
        <v>3709064</v>
      </c>
      <c r="Y40" s="45">
        <f t="shared" si="4"/>
        <v>-734209</v>
      </c>
      <c r="Z40" s="46">
        <f>+IF(X40&lt;&gt;0,+(Y40/X40)*100,0)</f>
        <v>-19.794994100937597</v>
      </c>
      <c r="AA40" s="47">
        <f t="shared" si="4"/>
        <v>8089855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20354090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5088522</v>
      </c>
      <c r="Y7" s="20">
        <v>-5088522</v>
      </c>
      <c r="Z7" s="21">
        <v>-100</v>
      </c>
      <c r="AA7" s="22">
        <v>20354090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63275000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15818751</v>
      </c>
      <c r="Y9" s="20">
        <v>-15818751</v>
      </c>
      <c r="Z9" s="21">
        <v>-100</v>
      </c>
      <c r="AA9" s="22">
        <v>63275000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-9083269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-2270817</v>
      </c>
      <c r="Y14" s="20">
        <v>2270817</v>
      </c>
      <c r="Z14" s="21">
        <v>-100</v>
      </c>
      <c r="AA14" s="22">
        <v>-9083269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74545821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18636456</v>
      </c>
      <c r="Y17" s="28">
        <f t="shared" si="0"/>
        <v>-18636456</v>
      </c>
      <c r="Z17" s="29">
        <f>+IF(X17&lt;&gt;0,+(Y17/X17)*100,0)</f>
        <v>-100</v>
      </c>
      <c r="AA17" s="30">
        <f>SUM(AA6:AA16)</f>
        <v>74545821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>
        <v>-1680000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-420000</v>
      </c>
      <c r="Y26" s="20">
        <v>420000</v>
      </c>
      <c r="Z26" s="21">
        <v>-100</v>
      </c>
      <c r="AA26" s="22">
        <v>-1680000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-420000</v>
      </c>
      <c r="Y27" s="28">
        <f t="shared" si="1"/>
        <v>420000</v>
      </c>
      <c r="Z27" s="29">
        <f>+IF(X27&lt;&gt;0,+(Y27/X27)*100,0)</f>
        <v>-100</v>
      </c>
      <c r="AA27" s="30">
        <f>SUM(AA21:AA26)</f>
        <v>-1680000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72865821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18216456</v>
      </c>
      <c r="Y38" s="2">
        <f t="shared" si="3"/>
        <v>-18216456</v>
      </c>
      <c r="Z38" s="34">
        <f>+IF(X38&lt;&gt;0,+(Y38/X38)*100,0)</f>
        <v>-100</v>
      </c>
      <c r="AA38" s="35">
        <f>+AA17+AA27+AA36</f>
        <v>72865821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72865821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18216456</v>
      </c>
      <c r="Y40" s="45">
        <f t="shared" si="4"/>
        <v>-18216456</v>
      </c>
      <c r="Z40" s="46">
        <f>+IF(X40&lt;&gt;0,+(Y40/X40)*100,0)</f>
        <v>-100</v>
      </c>
      <c r="AA40" s="47">
        <f t="shared" si="4"/>
        <v>72865821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-26620000</v>
      </c>
      <c r="F26" s="20">
        <v>-26620000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-6654999</v>
      </c>
      <c r="Y26" s="20">
        <v>6654999</v>
      </c>
      <c r="Z26" s="21">
        <v>-100</v>
      </c>
      <c r="AA26" s="22">
        <v>-26620000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-26620000</v>
      </c>
      <c r="F27" s="28">
        <f t="shared" si="1"/>
        <v>-26620000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-6654999</v>
      </c>
      <c r="Y27" s="28">
        <f t="shared" si="1"/>
        <v>6654999</v>
      </c>
      <c r="Z27" s="29">
        <f>+IF(X27&lt;&gt;0,+(Y27/X27)*100,0)</f>
        <v>-100</v>
      </c>
      <c r="AA27" s="30">
        <f>SUM(AA21:AA26)</f>
        <v>-26620000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-26620000</v>
      </c>
      <c r="F38" s="2">
        <f t="shared" si="3"/>
        <v>-26620000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-6654999</v>
      </c>
      <c r="Y38" s="2">
        <f t="shared" si="3"/>
        <v>6654999</v>
      </c>
      <c r="Z38" s="34">
        <f>+IF(X38&lt;&gt;0,+(Y38/X38)*100,0)</f>
        <v>-100</v>
      </c>
      <c r="AA38" s="35">
        <f>+AA17+AA27+AA36</f>
        <v>-26620000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-26620000</v>
      </c>
      <c r="F40" s="45">
        <f t="shared" si="4"/>
        <v>-26620000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-6654999</v>
      </c>
      <c r="Y40" s="45">
        <f t="shared" si="4"/>
        <v>6654999</v>
      </c>
      <c r="Z40" s="46">
        <f>+IF(X40&lt;&gt;0,+(Y40/X40)*100,0)</f>
        <v>-100</v>
      </c>
      <c r="AA40" s="47">
        <f t="shared" si="4"/>
        <v>-26620000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</v>
      </c>
      <c r="F14" s="20">
        <v>-31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</v>
      </c>
      <c r="Y14" s="20">
        <v>31</v>
      </c>
      <c r="Z14" s="21">
        <v>-100</v>
      </c>
      <c r="AA14" s="22">
        <v>-31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</v>
      </c>
      <c r="F17" s="28">
        <f t="shared" si="0"/>
        <v>-31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</v>
      </c>
      <c r="Y17" s="28">
        <f t="shared" si="0"/>
        <v>31</v>
      </c>
      <c r="Z17" s="29">
        <f>+IF(X17&lt;&gt;0,+(Y17/X17)*100,0)</f>
        <v>-100</v>
      </c>
      <c r="AA17" s="30">
        <f>SUM(AA6:AA16)</f>
        <v>-31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</v>
      </c>
      <c r="F38" s="2">
        <f t="shared" si="3"/>
        <v>-31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</v>
      </c>
      <c r="Y38" s="2">
        <f t="shared" si="3"/>
        <v>31</v>
      </c>
      <c r="Z38" s="34">
        <f>+IF(X38&lt;&gt;0,+(Y38/X38)*100,0)</f>
        <v>-100</v>
      </c>
      <c r="AA38" s="35">
        <f>+AA17+AA27+AA36</f>
        <v>-31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</v>
      </c>
      <c r="F40" s="45">
        <f t="shared" si="4"/>
        <v>-31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</v>
      </c>
      <c r="Y40" s="45">
        <f t="shared" si="4"/>
        <v>31</v>
      </c>
      <c r="Z40" s="46">
        <f>+IF(X40&lt;&gt;0,+(Y40/X40)*100,0)</f>
        <v>-100</v>
      </c>
      <c r="AA40" s="47">
        <f t="shared" si="4"/>
        <v>-31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-69938</v>
      </c>
      <c r="D14" s="18"/>
      <c r="E14" s="19">
        <v>1885189</v>
      </c>
      <c r="F14" s="20">
        <v>1885189</v>
      </c>
      <c r="G14" s="20">
        <v>80998</v>
      </c>
      <c r="H14" s="20">
        <v>240709</v>
      </c>
      <c r="I14" s="20">
        <v>-1183</v>
      </c>
      <c r="J14" s="20">
        <v>320524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320524</v>
      </c>
      <c r="X14" s="20">
        <v>471297</v>
      </c>
      <c r="Y14" s="20">
        <v>-150773</v>
      </c>
      <c r="Z14" s="21">
        <v>-31.991079934733303</v>
      </c>
      <c r="AA14" s="22">
        <v>1885189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-69065</v>
      </c>
      <c r="D17" s="26">
        <f>SUM(D6:D16)</f>
        <v>0</v>
      </c>
      <c r="E17" s="27">
        <f t="shared" si="0"/>
        <v>1885189</v>
      </c>
      <c r="F17" s="28">
        <f t="shared" si="0"/>
        <v>1885189</v>
      </c>
      <c r="G17" s="28">
        <f t="shared" si="0"/>
        <v>80998</v>
      </c>
      <c r="H17" s="28">
        <f t="shared" si="0"/>
        <v>240709</v>
      </c>
      <c r="I17" s="28">
        <f t="shared" si="0"/>
        <v>-1183</v>
      </c>
      <c r="J17" s="28">
        <f t="shared" si="0"/>
        <v>320524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320524</v>
      </c>
      <c r="X17" s="28">
        <f t="shared" si="0"/>
        <v>471297</v>
      </c>
      <c r="Y17" s="28">
        <f t="shared" si="0"/>
        <v>-150773</v>
      </c>
      <c r="Z17" s="29">
        <f>+IF(X17&lt;&gt;0,+(Y17/X17)*100,0)</f>
        <v>-31.991079934733303</v>
      </c>
      <c r="AA17" s="30">
        <f>SUM(AA6:AA16)</f>
        <v>1885189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-69065</v>
      </c>
      <c r="D38" s="32">
        <f>+D17+D27+D36</f>
        <v>0</v>
      </c>
      <c r="E38" s="33">
        <f t="shared" si="3"/>
        <v>1885189</v>
      </c>
      <c r="F38" s="2">
        <f t="shared" si="3"/>
        <v>1885189</v>
      </c>
      <c r="G38" s="2">
        <f t="shared" si="3"/>
        <v>80998</v>
      </c>
      <c r="H38" s="2">
        <f t="shared" si="3"/>
        <v>240709</v>
      </c>
      <c r="I38" s="2">
        <f t="shared" si="3"/>
        <v>-1183</v>
      </c>
      <c r="J38" s="2">
        <f t="shared" si="3"/>
        <v>320524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320524</v>
      </c>
      <c r="X38" s="2">
        <f t="shared" si="3"/>
        <v>471297</v>
      </c>
      <c r="Y38" s="2">
        <f t="shared" si="3"/>
        <v>-150773</v>
      </c>
      <c r="Z38" s="34">
        <f>+IF(X38&lt;&gt;0,+(Y38/X38)*100,0)</f>
        <v>-31.991079934733303</v>
      </c>
      <c r="AA38" s="35">
        <f>+AA17+AA27+AA36</f>
        <v>1885189</v>
      </c>
    </row>
    <row r="39" spans="1:27" ht="13.5" x14ac:dyDescent="0.25">
      <c r="A39" s="23" t="s">
        <v>60</v>
      </c>
      <c r="B39" s="17"/>
      <c r="C39" s="32">
        <v>-100319</v>
      </c>
      <c r="D39" s="32"/>
      <c r="E39" s="33"/>
      <c r="F39" s="2"/>
      <c r="G39" s="2"/>
      <c r="H39" s="2">
        <f>+G40+H60</f>
        <v>80998</v>
      </c>
      <c r="I39" s="2">
        <f>+H40+I60</f>
        <v>321707</v>
      </c>
      <c r="J39" s="2">
        <f>+G39</f>
        <v>0</v>
      </c>
      <c r="K39" s="2">
        <f>+I40+K60</f>
        <v>320524</v>
      </c>
      <c r="L39" s="2">
        <f>+K40+L60</f>
        <v>320524</v>
      </c>
      <c r="M39" s="2">
        <f>+L40+M60</f>
        <v>320524</v>
      </c>
      <c r="N39" s="2">
        <f>+K39</f>
        <v>320524</v>
      </c>
      <c r="O39" s="2">
        <f>+M40+O60</f>
        <v>320524</v>
      </c>
      <c r="P39" s="2">
        <f>+O40+P60</f>
        <v>320524</v>
      </c>
      <c r="Q39" s="2">
        <f>+P40+Q60</f>
        <v>320524</v>
      </c>
      <c r="R39" s="2">
        <f>+O39</f>
        <v>320524</v>
      </c>
      <c r="S39" s="2">
        <f>+Q40+S60</f>
        <v>320524</v>
      </c>
      <c r="T39" s="2">
        <f>+S40+T60</f>
        <v>320524</v>
      </c>
      <c r="U39" s="2">
        <f>+T40+U60</f>
        <v>320524</v>
      </c>
      <c r="V39" s="2">
        <f>+S39</f>
        <v>320524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-169384</v>
      </c>
      <c r="D40" s="43">
        <f t="shared" ref="D40:AA40" si="4">+D38+D39</f>
        <v>0</v>
      </c>
      <c r="E40" s="44">
        <f t="shared" si="4"/>
        <v>1885189</v>
      </c>
      <c r="F40" s="45">
        <f t="shared" si="4"/>
        <v>1885189</v>
      </c>
      <c r="G40" s="45">
        <f t="shared" si="4"/>
        <v>80998</v>
      </c>
      <c r="H40" s="45">
        <f t="shared" si="4"/>
        <v>321707</v>
      </c>
      <c r="I40" s="45">
        <f t="shared" si="4"/>
        <v>320524</v>
      </c>
      <c r="J40" s="45">
        <f>+I40</f>
        <v>320524</v>
      </c>
      <c r="K40" s="45">
        <f t="shared" si="4"/>
        <v>320524</v>
      </c>
      <c r="L40" s="45">
        <f t="shared" si="4"/>
        <v>320524</v>
      </c>
      <c r="M40" s="45">
        <f t="shared" si="4"/>
        <v>320524</v>
      </c>
      <c r="N40" s="45">
        <f>+M40</f>
        <v>320524</v>
      </c>
      <c r="O40" s="45">
        <f t="shared" si="4"/>
        <v>320524</v>
      </c>
      <c r="P40" s="45">
        <f t="shared" si="4"/>
        <v>320524</v>
      </c>
      <c r="Q40" s="45">
        <f t="shared" si="4"/>
        <v>320524</v>
      </c>
      <c r="R40" s="45">
        <f>+Q40</f>
        <v>320524</v>
      </c>
      <c r="S40" s="45">
        <f t="shared" si="4"/>
        <v>320524</v>
      </c>
      <c r="T40" s="45">
        <f t="shared" si="4"/>
        <v>320524</v>
      </c>
      <c r="U40" s="45">
        <f t="shared" si="4"/>
        <v>320524</v>
      </c>
      <c r="V40" s="45">
        <f>+U40</f>
        <v>320524</v>
      </c>
      <c r="W40" s="45">
        <f>+V40</f>
        <v>320524</v>
      </c>
      <c r="X40" s="45">
        <f t="shared" si="4"/>
        <v>471297</v>
      </c>
      <c r="Y40" s="45">
        <f t="shared" si="4"/>
        <v>-150773</v>
      </c>
      <c r="Z40" s="46">
        <f>+IF(X40&lt;&gt;0,+(Y40/X40)*100,0)</f>
        <v>-31.991079934733303</v>
      </c>
      <c r="AA40" s="47">
        <f t="shared" si="4"/>
        <v>1885189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-15512408</v>
      </c>
      <c r="D14" s="18"/>
      <c r="E14" s="19">
        <v>-9930961</v>
      </c>
      <c r="F14" s="20">
        <v>-9930961</v>
      </c>
      <c r="G14" s="20">
        <v>-1503225</v>
      </c>
      <c r="H14" s="20">
        <v>-1984291</v>
      </c>
      <c r="I14" s="20">
        <v>-1393843</v>
      </c>
      <c r="J14" s="20">
        <v>-4881359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-4881359</v>
      </c>
      <c r="X14" s="20">
        <v>-2482740</v>
      </c>
      <c r="Y14" s="20">
        <v>-2398619</v>
      </c>
      <c r="Z14" s="21">
        <v>96.611767643812883</v>
      </c>
      <c r="AA14" s="22">
        <v>-9930961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-15512408</v>
      </c>
      <c r="D17" s="26">
        <f>SUM(D6:D16)</f>
        <v>0</v>
      </c>
      <c r="E17" s="27">
        <f t="shared" si="0"/>
        <v>-9930961</v>
      </c>
      <c r="F17" s="28">
        <f t="shared" si="0"/>
        <v>-9930961</v>
      </c>
      <c r="G17" s="28">
        <f t="shared" si="0"/>
        <v>-1503225</v>
      </c>
      <c r="H17" s="28">
        <f t="shared" si="0"/>
        <v>-1984291</v>
      </c>
      <c r="I17" s="28">
        <f t="shared" si="0"/>
        <v>-1393843</v>
      </c>
      <c r="J17" s="28">
        <f t="shared" si="0"/>
        <v>-4881359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-4881359</v>
      </c>
      <c r="X17" s="28">
        <f t="shared" si="0"/>
        <v>-2482740</v>
      </c>
      <c r="Y17" s="28">
        <f t="shared" si="0"/>
        <v>-2398619</v>
      </c>
      <c r="Z17" s="29">
        <f>+IF(X17&lt;&gt;0,+(Y17/X17)*100,0)</f>
        <v>96.611767643812883</v>
      </c>
      <c r="AA17" s="30">
        <f>SUM(AA6:AA16)</f>
        <v>-9930961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-15512408</v>
      </c>
      <c r="D38" s="32">
        <f>+D17+D27+D36</f>
        <v>0</v>
      </c>
      <c r="E38" s="33">
        <f t="shared" si="3"/>
        <v>-9930961</v>
      </c>
      <c r="F38" s="2">
        <f t="shared" si="3"/>
        <v>-9930961</v>
      </c>
      <c r="G38" s="2">
        <f t="shared" si="3"/>
        <v>-1503225</v>
      </c>
      <c r="H38" s="2">
        <f t="shared" si="3"/>
        <v>-1984291</v>
      </c>
      <c r="I38" s="2">
        <f t="shared" si="3"/>
        <v>-1393843</v>
      </c>
      <c r="J38" s="2">
        <f t="shared" si="3"/>
        <v>-4881359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-4881359</v>
      </c>
      <c r="X38" s="2">
        <f t="shared" si="3"/>
        <v>-2482740</v>
      </c>
      <c r="Y38" s="2">
        <f t="shared" si="3"/>
        <v>-2398619</v>
      </c>
      <c r="Z38" s="34">
        <f>+IF(X38&lt;&gt;0,+(Y38/X38)*100,0)</f>
        <v>96.611767643812883</v>
      </c>
      <c r="AA38" s="35">
        <f>+AA17+AA27+AA36</f>
        <v>-9930961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-1503225</v>
      </c>
      <c r="I39" s="2">
        <f>+H40+I60</f>
        <v>-3487516</v>
      </c>
      <c r="J39" s="2">
        <f>+G39</f>
        <v>0</v>
      </c>
      <c r="K39" s="2">
        <f>+I40+K60</f>
        <v>-4881359</v>
      </c>
      <c r="L39" s="2">
        <f>+K40+L60</f>
        <v>-4881359</v>
      </c>
      <c r="M39" s="2">
        <f>+L40+M60</f>
        <v>-4881359</v>
      </c>
      <c r="N39" s="2">
        <f>+K39</f>
        <v>-4881359</v>
      </c>
      <c r="O39" s="2">
        <f>+M40+O60</f>
        <v>-4881359</v>
      </c>
      <c r="P39" s="2">
        <f>+O40+P60</f>
        <v>-4881359</v>
      </c>
      <c r="Q39" s="2">
        <f>+P40+Q60</f>
        <v>-4881359</v>
      </c>
      <c r="R39" s="2">
        <f>+O39</f>
        <v>-4881359</v>
      </c>
      <c r="S39" s="2">
        <f>+Q40+S60</f>
        <v>-4881359</v>
      </c>
      <c r="T39" s="2">
        <f>+S40+T60</f>
        <v>-4881359</v>
      </c>
      <c r="U39" s="2">
        <f>+T40+U60</f>
        <v>-4881359</v>
      </c>
      <c r="V39" s="2">
        <f>+S39</f>
        <v>-4881359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-15512408</v>
      </c>
      <c r="D40" s="43">
        <f t="shared" ref="D40:AA40" si="4">+D38+D39</f>
        <v>0</v>
      </c>
      <c r="E40" s="44">
        <f t="shared" si="4"/>
        <v>-9930961</v>
      </c>
      <c r="F40" s="45">
        <f t="shared" si="4"/>
        <v>-9930961</v>
      </c>
      <c r="G40" s="45">
        <f t="shared" si="4"/>
        <v>-1503225</v>
      </c>
      <c r="H40" s="45">
        <f t="shared" si="4"/>
        <v>-3487516</v>
      </c>
      <c r="I40" s="45">
        <f t="shared" si="4"/>
        <v>-4881359</v>
      </c>
      <c r="J40" s="45">
        <f>+I40</f>
        <v>-4881359</v>
      </c>
      <c r="K40" s="45">
        <f t="shared" si="4"/>
        <v>-4881359</v>
      </c>
      <c r="L40" s="45">
        <f t="shared" si="4"/>
        <v>-4881359</v>
      </c>
      <c r="M40" s="45">
        <f t="shared" si="4"/>
        <v>-4881359</v>
      </c>
      <c r="N40" s="45">
        <f>+M40</f>
        <v>-4881359</v>
      </c>
      <c r="O40" s="45">
        <f t="shared" si="4"/>
        <v>-4881359</v>
      </c>
      <c r="P40" s="45">
        <f t="shared" si="4"/>
        <v>-4881359</v>
      </c>
      <c r="Q40" s="45">
        <f t="shared" si="4"/>
        <v>-4881359</v>
      </c>
      <c r="R40" s="45">
        <f>+Q40</f>
        <v>-4881359</v>
      </c>
      <c r="S40" s="45">
        <f t="shared" si="4"/>
        <v>-4881359</v>
      </c>
      <c r="T40" s="45">
        <f t="shared" si="4"/>
        <v>-4881359</v>
      </c>
      <c r="U40" s="45">
        <f t="shared" si="4"/>
        <v>-4881359</v>
      </c>
      <c r="V40" s="45">
        <f>+U40</f>
        <v>-4881359</v>
      </c>
      <c r="W40" s="45">
        <f>+V40</f>
        <v>-4881359</v>
      </c>
      <c r="X40" s="45">
        <f t="shared" si="4"/>
        <v>-2482740</v>
      </c>
      <c r="Y40" s="45">
        <f t="shared" si="4"/>
        <v>-2398619</v>
      </c>
      <c r="Z40" s="46">
        <f>+IF(X40&lt;&gt;0,+(Y40/X40)*100,0)</f>
        <v>96.611767643812883</v>
      </c>
      <c r="AA40" s="47">
        <f t="shared" si="4"/>
        <v>-9930961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210422</v>
      </c>
      <c r="D7" s="18"/>
      <c r="E7" s="19">
        <v>7900048</v>
      </c>
      <c r="F7" s="20">
        <v>7900048</v>
      </c>
      <c r="G7" s="20"/>
      <c r="H7" s="20">
        <v>59855</v>
      </c>
      <c r="I7" s="20">
        <v>233565</v>
      </c>
      <c r="J7" s="20">
        <v>293420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293420</v>
      </c>
      <c r="X7" s="20">
        <v>1975011</v>
      </c>
      <c r="Y7" s="20">
        <v>-1681591</v>
      </c>
      <c r="Z7" s="21">
        <v>-85.143373885006213</v>
      </c>
      <c r="AA7" s="22">
        <v>7900048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8610000</v>
      </c>
      <c r="F10" s="20">
        <v>8610000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2152500</v>
      </c>
      <c r="Y10" s="20">
        <v>-2152500</v>
      </c>
      <c r="Z10" s="21">
        <v>-100</v>
      </c>
      <c r="AA10" s="22">
        <v>8610000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-2722221</v>
      </c>
      <c r="F14" s="20">
        <v>-2722221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-680562</v>
      </c>
      <c r="Y14" s="20">
        <v>680562</v>
      </c>
      <c r="Z14" s="21">
        <v>-100</v>
      </c>
      <c r="AA14" s="22">
        <v>-2722221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210422</v>
      </c>
      <c r="D17" s="26">
        <f>SUM(D6:D16)</f>
        <v>0</v>
      </c>
      <c r="E17" s="27">
        <f t="shared" si="0"/>
        <v>13787827</v>
      </c>
      <c r="F17" s="28">
        <f t="shared" si="0"/>
        <v>13787827</v>
      </c>
      <c r="G17" s="28">
        <f t="shared" si="0"/>
        <v>0</v>
      </c>
      <c r="H17" s="28">
        <f t="shared" si="0"/>
        <v>59855</v>
      </c>
      <c r="I17" s="28">
        <f t="shared" si="0"/>
        <v>233565</v>
      </c>
      <c r="J17" s="28">
        <f t="shared" si="0"/>
        <v>293420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293420</v>
      </c>
      <c r="X17" s="28">
        <f t="shared" si="0"/>
        <v>3446949</v>
      </c>
      <c r="Y17" s="28">
        <f t="shared" si="0"/>
        <v>-3153529</v>
      </c>
      <c r="Z17" s="29">
        <f>+IF(X17&lt;&gt;0,+(Y17/X17)*100,0)</f>
        <v>-91.487544492245178</v>
      </c>
      <c r="AA17" s="30">
        <f>SUM(AA6:AA16)</f>
        <v>13787827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-40882</v>
      </c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-862500</v>
      </c>
      <c r="Y26" s="20">
        <v>862500</v>
      </c>
      <c r="Z26" s="21">
        <v>-100</v>
      </c>
      <c r="AA26" s="22">
        <v>-3450000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-40882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-862500</v>
      </c>
      <c r="Y27" s="28">
        <f t="shared" si="1"/>
        <v>862500</v>
      </c>
      <c r="Z27" s="29">
        <f>+IF(X27&lt;&gt;0,+(Y27/X27)*100,0)</f>
        <v>-100</v>
      </c>
      <c r="AA27" s="30">
        <f>SUM(AA21:AA26)</f>
        <v>-3450000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169540</v>
      </c>
      <c r="D38" s="32">
        <f>+D17+D27+D36</f>
        <v>0</v>
      </c>
      <c r="E38" s="33">
        <f t="shared" si="3"/>
        <v>10337827</v>
      </c>
      <c r="F38" s="2">
        <f t="shared" si="3"/>
        <v>10337827</v>
      </c>
      <c r="G38" s="2">
        <f t="shared" si="3"/>
        <v>0</v>
      </c>
      <c r="H38" s="2">
        <f t="shared" si="3"/>
        <v>59855</v>
      </c>
      <c r="I38" s="2">
        <f t="shared" si="3"/>
        <v>233565</v>
      </c>
      <c r="J38" s="2">
        <f t="shared" si="3"/>
        <v>293420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293420</v>
      </c>
      <c r="X38" s="2">
        <f t="shared" si="3"/>
        <v>2584449</v>
      </c>
      <c r="Y38" s="2">
        <f t="shared" si="3"/>
        <v>-2291029</v>
      </c>
      <c r="Z38" s="34">
        <f>+IF(X38&lt;&gt;0,+(Y38/X38)*100,0)</f>
        <v>-88.646709608121498</v>
      </c>
      <c r="AA38" s="35">
        <f>+AA17+AA27+AA36</f>
        <v>10337827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59855</v>
      </c>
      <c r="J39" s="2">
        <f>+G39</f>
        <v>0</v>
      </c>
      <c r="K39" s="2">
        <f>+I40+K60</f>
        <v>293420</v>
      </c>
      <c r="L39" s="2">
        <f>+K40+L60</f>
        <v>293420</v>
      </c>
      <c r="M39" s="2">
        <f>+L40+M60</f>
        <v>293420</v>
      </c>
      <c r="N39" s="2">
        <f>+K39</f>
        <v>293420</v>
      </c>
      <c r="O39" s="2">
        <f>+M40+O60</f>
        <v>293420</v>
      </c>
      <c r="P39" s="2">
        <f>+O40+P60</f>
        <v>293420</v>
      </c>
      <c r="Q39" s="2">
        <f>+P40+Q60</f>
        <v>293420</v>
      </c>
      <c r="R39" s="2">
        <f>+O39</f>
        <v>293420</v>
      </c>
      <c r="S39" s="2">
        <f>+Q40+S60</f>
        <v>293420</v>
      </c>
      <c r="T39" s="2">
        <f>+S40+T60</f>
        <v>293420</v>
      </c>
      <c r="U39" s="2">
        <f>+T40+U60</f>
        <v>293420</v>
      </c>
      <c r="V39" s="2">
        <f>+S39</f>
        <v>293420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169540</v>
      </c>
      <c r="D40" s="43">
        <f t="shared" ref="D40:AA40" si="4">+D38+D39</f>
        <v>0</v>
      </c>
      <c r="E40" s="44">
        <f t="shared" si="4"/>
        <v>10337827</v>
      </c>
      <c r="F40" s="45">
        <f t="shared" si="4"/>
        <v>10337827</v>
      </c>
      <c r="G40" s="45">
        <f t="shared" si="4"/>
        <v>0</v>
      </c>
      <c r="H40" s="45">
        <f t="shared" si="4"/>
        <v>59855</v>
      </c>
      <c r="I40" s="45">
        <f t="shared" si="4"/>
        <v>293420</v>
      </c>
      <c r="J40" s="45">
        <f>+I40</f>
        <v>293420</v>
      </c>
      <c r="K40" s="45">
        <f t="shared" si="4"/>
        <v>293420</v>
      </c>
      <c r="L40" s="45">
        <f t="shared" si="4"/>
        <v>293420</v>
      </c>
      <c r="M40" s="45">
        <f t="shared" si="4"/>
        <v>293420</v>
      </c>
      <c r="N40" s="45">
        <f>+M40</f>
        <v>293420</v>
      </c>
      <c r="O40" s="45">
        <f t="shared" si="4"/>
        <v>293420</v>
      </c>
      <c r="P40" s="45">
        <f t="shared" si="4"/>
        <v>293420</v>
      </c>
      <c r="Q40" s="45">
        <f t="shared" si="4"/>
        <v>293420</v>
      </c>
      <c r="R40" s="45">
        <f>+Q40</f>
        <v>293420</v>
      </c>
      <c r="S40" s="45">
        <f t="shared" si="4"/>
        <v>293420</v>
      </c>
      <c r="T40" s="45">
        <f t="shared" si="4"/>
        <v>293420</v>
      </c>
      <c r="U40" s="45">
        <f t="shared" si="4"/>
        <v>293420</v>
      </c>
      <c r="V40" s="45">
        <f>+U40</f>
        <v>293420</v>
      </c>
      <c r="W40" s="45">
        <f>+V40</f>
        <v>293420</v>
      </c>
      <c r="X40" s="45">
        <f t="shared" si="4"/>
        <v>2584449</v>
      </c>
      <c r="Y40" s="45">
        <f t="shared" si="4"/>
        <v>-2291029</v>
      </c>
      <c r="Z40" s="46">
        <f>+IF(X40&lt;&gt;0,+(Y40/X40)*100,0)</f>
        <v>-88.646709608121498</v>
      </c>
      <c r="AA40" s="47">
        <f t="shared" si="4"/>
        <v>10337827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46531222</v>
      </c>
      <c r="D7" s="18"/>
      <c r="E7" s="19">
        <v>47018600</v>
      </c>
      <c r="F7" s="20">
        <v>47018600</v>
      </c>
      <c r="G7" s="20">
        <v>4329253</v>
      </c>
      <c r="H7" s="20">
        <v>4310396</v>
      </c>
      <c r="I7" s="20">
        <v>3440208</v>
      </c>
      <c r="J7" s="20">
        <v>12079857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12079857</v>
      </c>
      <c r="X7" s="20">
        <v>11754651</v>
      </c>
      <c r="Y7" s="20">
        <v>325206</v>
      </c>
      <c r="Z7" s="21">
        <v>2.7666155294614874</v>
      </c>
      <c r="AA7" s="22">
        <v>47018600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652174</v>
      </c>
      <c r="F9" s="20">
        <v>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163044</v>
      </c>
      <c r="Y9" s="20">
        <v>-163044</v>
      </c>
      <c r="Z9" s="21">
        <v>-100</v>
      </c>
      <c r="AA9" s="22">
        <v>652174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4347826</v>
      </c>
      <c r="F10" s="20">
        <v>4347826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1086957</v>
      </c>
      <c r="Y10" s="20">
        <v>-1086957</v>
      </c>
      <c r="Z10" s="21">
        <v>-100</v>
      </c>
      <c r="AA10" s="22">
        <v>4347826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-1358426</v>
      </c>
      <c r="D14" s="18"/>
      <c r="E14" s="19">
        <v>-31304371</v>
      </c>
      <c r="F14" s="20">
        <v>-31304371</v>
      </c>
      <c r="G14" s="20">
        <v>-295123</v>
      </c>
      <c r="H14" s="20">
        <v>-162145</v>
      </c>
      <c r="I14" s="20">
        <v>-192502</v>
      </c>
      <c r="J14" s="20">
        <v>-649770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-649770</v>
      </c>
      <c r="X14" s="20">
        <v>-7826094</v>
      </c>
      <c r="Y14" s="20">
        <v>7176324</v>
      </c>
      <c r="Z14" s="21">
        <v>-91.697390805681607</v>
      </c>
      <c r="AA14" s="22">
        <v>-31304371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-190307</v>
      </c>
      <c r="F15" s="20">
        <v>-190307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-47577</v>
      </c>
      <c r="Y15" s="20">
        <v>47577</v>
      </c>
      <c r="Z15" s="21">
        <v>-100</v>
      </c>
      <c r="AA15" s="22">
        <v>-190307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45172796</v>
      </c>
      <c r="D17" s="26">
        <f>SUM(D6:D16)</f>
        <v>0</v>
      </c>
      <c r="E17" s="27">
        <f t="shared" si="0"/>
        <v>20523922</v>
      </c>
      <c r="F17" s="28">
        <f t="shared" si="0"/>
        <v>20523922</v>
      </c>
      <c r="G17" s="28">
        <f t="shared" si="0"/>
        <v>4034130</v>
      </c>
      <c r="H17" s="28">
        <f t="shared" si="0"/>
        <v>4148251</v>
      </c>
      <c r="I17" s="28">
        <f t="shared" si="0"/>
        <v>3247706</v>
      </c>
      <c r="J17" s="28">
        <f t="shared" si="0"/>
        <v>11430087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11430087</v>
      </c>
      <c r="X17" s="28">
        <f t="shared" si="0"/>
        <v>5130981</v>
      </c>
      <c r="Y17" s="28">
        <f t="shared" si="0"/>
        <v>6299106</v>
      </c>
      <c r="Z17" s="29">
        <f>+IF(X17&lt;&gt;0,+(Y17/X17)*100,0)</f>
        <v>122.76611431615123</v>
      </c>
      <c r="AA17" s="30">
        <f>SUM(AA6:AA16)</f>
        <v>20523922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-2486779</v>
      </c>
      <c r="D26" s="18"/>
      <c r="E26" s="19">
        <v>-6526326</v>
      </c>
      <c r="F26" s="20">
        <v>-6526326</v>
      </c>
      <c r="G26" s="20">
        <v>-80206</v>
      </c>
      <c r="H26" s="20"/>
      <c r="I26" s="20">
        <v>-45964</v>
      </c>
      <c r="J26" s="20">
        <v>-126170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-126170</v>
      </c>
      <c r="X26" s="20">
        <v>-1631580</v>
      </c>
      <c r="Y26" s="20">
        <v>1505410</v>
      </c>
      <c r="Z26" s="21">
        <v>-92.267004989029047</v>
      </c>
      <c r="AA26" s="22">
        <v>-6526326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-2486779</v>
      </c>
      <c r="D27" s="26">
        <f>SUM(D21:D26)</f>
        <v>0</v>
      </c>
      <c r="E27" s="27">
        <f t="shared" si="1"/>
        <v>-6526326</v>
      </c>
      <c r="F27" s="28">
        <f t="shared" si="1"/>
        <v>-6526326</v>
      </c>
      <c r="G27" s="28">
        <f t="shared" si="1"/>
        <v>-80206</v>
      </c>
      <c r="H27" s="28">
        <f t="shared" si="1"/>
        <v>0</v>
      </c>
      <c r="I27" s="28">
        <f t="shared" si="1"/>
        <v>-45964</v>
      </c>
      <c r="J27" s="28">
        <f t="shared" si="1"/>
        <v>-126170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-126170</v>
      </c>
      <c r="X27" s="28">
        <f t="shared" si="1"/>
        <v>-1631580</v>
      </c>
      <c r="Y27" s="28">
        <f t="shared" si="1"/>
        <v>1505410</v>
      </c>
      <c r="Z27" s="29">
        <f>+IF(X27&lt;&gt;0,+(Y27/X27)*100,0)</f>
        <v>-92.267004989029047</v>
      </c>
      <c r="AA27" s="30">
        <f>SUM(AA21:AA26)</f>
        <v>-6526326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42686017</v>
      </c>
      <c r="D38" s="32">
        <f>+D17+D27+D36</f>
        <v>0</v>
      </c>
      <c r="E38" s="33">
        <f t="shared" si="3"/>
        <v>13997596</v>
      </c>
      <c r="F38" s="2">
        <f t="shared" si="3"/>
        <v>13997596</v>
      </c>
      <c r="G38" s="2">
        <f t="shared" si="3"/>
        <v>3953924</v>
      </c>
      <c r="H38" s="2">
        <f t="shared" si="3"/>
        <v>4148251</v>
      </c>
      <c r="I38" s="2">
        <f t="shared" si="3"/>
        <v>3201742</v>
      </c>
      <c r="J38" s="2">
        <f t="shared" si="3"/>
        <v>11303917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11303917</v>
      </c>
      <c r="X38" s="2">
        <f t="shared" si="3"/>
        <v>3499401</v>
      </c>
      <c r="Y38" s="2">
        <f t="shared" si="3"/>
        <v>7804516</v>
      </c>
      <c r="Z38" s="34">
        <f>+IF(X38&lt;&gt;0,+(Y38/X38)*100,0)</f>
        <v>223.02434045140868</v>
      </c>
      <c r="AA38" s="35">
        <f>+AA17+AA27+AA36</f>
        <v>13997596</v>
      </c>
    </row>
    <row r="39" spans="1:27" ht="13.5" x14ac:dyDescent="0.25">
      <c r="A39" s="23" t="s">
        <v>60</v>
      </c>
      <c r="B39" s="17"/>
      <c r="C39" s="32">
        <v>-30991322</v>
      </c>
      <c r="D39" s="32"/>
      <c r="E39" s="33">
        <v>-30991322</v>
      </c>
      <c r="F39" s="2">
        <v>-30991322</v>
      </c>
      <c r="G39" s="2">
        <v>11197565</v>
      </c>
      <c r="H39" s="2">
        <f>+G40+H60</f>
        <v>15141697</v>
      </c>
      <c r="I39" s="2">
        <f>+H40+I60</f>
        <v>19289948</v>
      </c>
      <c r="J39" s="2">
        <f>+G39</f>
        <v>11197565</v>
      </c>
      <c r="K39" s="2">
        <f>+I40+K60</f>
        <v>22491690</v>
      </c>
      <c r="L39" s="2">
        <f>+K40+L60</f>
        <v>22491690</v>
      </c>
      <c r="M39" s="2">
        <f>+L40+M60</f>
        <v>22491690</v>
      </c>
      <c r="N39" s="2">
        <f>+K39</f>
        <v>22491690</v>
      </c>
      <c r="O39" s="2">
        <f>+M40+O60</f>
        <v>22491690</v>
      </c>
      <c r="P39" s="2">
        <f>+O40+P60</f>
        <v>22491690</v>
      </c>
      <c r="Q39" s="2">
        <f>+P40+Q60</f>
        <v>22491690</v>
      </c>
      <c r="R39" s="2">
        <f>+O39</f>
        <v>22491690</v>
      </c>
      <c r="S39" s="2">
        <f>+Q40+S60</f>
        <v>22491690</v>
      </c>
      <c r="T39" s="2">
        <f>+S40+T60</f>
        <v>22491690</v>
      </c>
      <c r="U39" s="2">
        <f>+T40+U60</f>
        <v>22491690</v>
      </c>
      <c r="V39" s="2">
        <f>+S39</f>
        <v>22491690</v>
      </c>
      <c r="W39" s="2">
        <f>+G39</f>
        <v>11197565</v>
      </c>
      <c r="X39" s="2">
        <v>-30991322</v>
      </c>
      <c r="Y39" s="2">
        <f>+W39-X39</f>
        <v>42188887</v>
      </c>
      <c r="Z39" s="34">
        <f>+IF(X39&lt;&gt;0,+(Y39/X39)*100,0)</f>
        <v>-136.13129185002174</v>
      </c>
      <c r="AA39" s="35">
        <v>-30991322</v>
      </c>
    </row>
    <row r="40" spans="1:27" ht="13.5" x14ac:dyDescent="0.25">
      <c r="A40" s="41" t="s">
        <v>62</v>
      </c>
      <c r="B40" s="42" t="s">
        <v>61</v>
      </c>
      <c r="C40" s="43">
        <f>+C38+C39</f>
        <v>11694695</v>
      </c>
      <c r="D40" s="43">
        <f t="shared" ref="D40:AA40" si="4">+D38+D39</f>
        <v>0</v>
      </c>
      <c r="E40" s="44">
        <f t="shared" si="4"/>
        <v>-16993726</v>
      </c>
      <c r="F40" s="45">
        <f t="shared" si="4"/>
        <v>-16993726</v>
      </c>
      <c r="G40" s="45">
        <f t="shared" si="4"/>
        <v>15151489</v>
      </c>
      <c r="H40" s="45">
        <f t="shared" si="4"/>
        <v>19289948</v>
      </c>
      <c r="I40" s="45">
        <f t="shared" si="4"/>
        <v>22491690</v>
      </c>
      <c r="J40" s="45">
        <f>+I40</f>
        <v>22491690</v>
      </c>
      <c r="K40" s="45">
        <f t="shared" si="4"/>
        <v>22491690</v>
      </c>
      <c r="L40" s="45">
        <f t="shared" si="4"/>
        <v>22491690</v>
      </c>
      <c r="M40" s="45">
        <f t="shared" si="4"/>
        <v>22491690</v>
      </c>
      <c r="N40" s="45">
        <f>+M40</f>
        <v>22491690</v>
      </c>
      <c r="O40" s="45">
        <f t="shared" si="4"/>
        <v>22491690</v>
      </c>
      <c r="P40" s="45">
        <f t="shared" si="4"/>
        <v>22491690</v>
      </c>
      <c r="Q40" s="45">
        <f t="shared" si="4"/>
        <v>22491690</v>
      </c>
      <c r="R40" s="45">
        <f>+Q40</f>
        <v>22491690</v>
      </c>
      <c r="S40" s="45">
        <f t="shared" si="4"/>
        <v>22491690</v>
      </c>
      <c r="T40" s="45">
        <f t="shared" si="4"/>
        <v>22491690</v>
      </c>
      <c r="U40" s="45">
        <f t="shared" si="4"/>
        <v>22491690</v>
      </c>
      <c r="V40" s="45">
        <f>+U40</f>
        <v>22491690</v>
      </c>
      <c r="W40" s="45">
        <f>+V40</f>
        <v>22491690</v>
      </c>
      <c r="X40" s="45">
        <f t="shared" si="4"/>
        <v>-27491921</v>
      </c>
      <c r="Y40" s="45">
        <f t="shared" si="4"/>
        <v>49993403</v>
      </c>
      <c r="Z40" s="46">
        <f>+IF(X40&lt;&gt;0,+(Y40/X40)*100,0)</f>
        <v>-181.84761625060685</v>
      </c>
      <c r="AA40" s="47">
        <f t="shared" si="4"/>
        <v>-16993726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11197565</v>
      </c>
      <c r="H60">
        <v>-9792</v>
      </c>
      <c r="J60">
        <v>11197565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-6961844</v>
      </c>
      <c r="D14" s="18"/>
      <c r="E14" s="19">
        <v>-3594972</v>
      </c>
      <c r="F14" s="20">
        <v>-3594972</v>
      </c>
      <c r="G14" s="20">
        <v>-567235</v>
      </c>
      <c r="H14" s="20">
        <v>-545960</v>
      </c>
      <c r="I14" s="20"/>
      <c r="J14" s="20">
        <v>-1113195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-1113195</v>
      </c>
      <c r="X14" s="20">
        <v>-898788</v>
      </c>
      <c r="Y14" s="20">
        <v>-214407</v>
      </c>
      <c r="Z14" s="21">
        <v>23.855124901534065</v>
      </c>
      <c r="AA14" s="22">
        <v>-3594972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-6961844</v>
      </c>
      <c r="D17" s="26">
        <f>SUM(D6:D16)</f>
        <v>0</v>
      </c>
      <c r="E17" s="27">
        <f t="shared" si="0"/>
        <v>-3594972</v>
      </c>
      <c r="F17" s="28">
        <f t="shared" si="0"/>
        <v>-3594972</v>
      </c>
      <c r="G17" s="28">
        <f t="shared" si="0"/>
        <v>-567235</v>
      </c>
      <c r="H17" s="28">
        <f t="shared" si="0"/>
        <v>-545960</v>
      </c>
      <c r="I17" s="28">
        <f t="shared" si="0"/>
        <v>0</v>
      </c>
      <c r="J17" s="28">
        <f t="shared" si="0"/>
        <v>-1113195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-1113195</v>
      </c>
      <c r="X17" s="28">
        <f t="shared" si="0"/>
        <v>-898788</v>
      </c>
      <c r="Y17" s="28">
        <f t="shared" si="0"/>
        <v>-214407</v>
      </c>
      <c r="Z17" s="29">
        <f>+IF(X17&lt;&gt;0,+(Y17/X17)*100,0)</f>
        <v>23.855124901534065</v>
      </c>
      <c r="AA17" s="30">
        <f>SUM(AA6:AA16)</f>
        <v>-3594972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-6961844</v>
      </c>
      <c r="D38" s="32">
        <f>+D17+D27+D36</f>
        <v>0</v>
      </c>
      <c r="E38" s="33">
        <f t="shared" si="3"/>
        <v>-3594972</v>
      </c>
      <c r="F38" s="2">
        <f t="shared" si="3"/>
        <v>-3594972</v>
      </c>
      <c r="G38" s="2">
        <f t="shared" si="3"/>
        <v>-567235</v>
      </c>
      <c r="H38" s="2">
        <f t="shared" si="3"/>
        <v>-545960</v>
      </c>
      <c r="I38" s="2">
        <f t="shared" si="3"/>
        <v>0</v>
      </c>
      <c r="J38" s="2">
        <f t="shared" si="3"/>
        <v>-1113195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-1113195</v>
      </c>
      <c r="X38" s="2">
        <f t="shared" si="3"/>
        <v>-898788</v>
      </c>
      <c r="Y38" s="2">
        <f t="shared" si="3"/>
        <v>-214407</v>
      </c>
      <c r="Z38" s="34">
        <f>+IF(X38&lt;&gt;0,+(Y38/X38)*100,0)</f>
        <v>23.855124901534065</v>
      </c>
      <c r="AA38" s="35">
        <f>+AA17+AA27+AA36</f>
        <v>-3594972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-567235</v>
      </c>
      <c r="I39" s="2">
        <f>+H40+I60</f>
        <v>-1113195</v>
      </c>
      <c r="J39" s="2">
        <f>+G39</f>
        <v>0</v>
      </c>
      <c r="K39" s="2">
        <f>+I40+K60</f>
        <v>-1113195</v>
      </c>
      <c r="L39" s="2">
        <f>+K40+L60</f>
        <v>-1113195</v>
      </c>
      <c r="M39" s="2">
        <f>+L40+M60</f>
        <v>-1113195</v>
      </c>
      <c r="N39" s="2">
        <f>+K39</f>
        <v>-1113195</v>
      </c>
      <c r="O39" s="2">
        <f>+M40+O60</f>
        <v>-1113195</v>
      </c>
      <c r="P39" s="2">
        <f>+O40+P60</f>
        <v>-1113195</v>
      </c>
      <c r="Q39" s="2">
        <f>+P40+Q60</f>
        <v>-1113195</v>
      </c>
      <c r="R39" s="2">
        <f>+O39</f>
        <v>-1113195</v>
      </c>
      <c r="S39" s="2">
        <f>+Q40+S60</f>
        <v>-1113195</v>
      </c>
      <c r="T39" s="2">
        <f>+S40+T60</f>
        <v>-1113195</v>
      </c>
      <c r="U39" s="2">
        <f>+T40+U60</f>
        <v>-1113195</v>
      </c>
      <c r="V39" s="2">
        <f>+S39</f>
        <v>-1113195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-6961844</v>
      </c>
      <c r="D40" s="43">
        <f t="shared" ref="D40:AA40" si="4">+D38+D39</f>
        <v>0</v>
      </c>
      <c r="E40" s="44">
        <f t="shared" si="4"/>
        <v>-3594972</v>
      </c>
      <c r="F40" s="45">
        <f t="shared" si="4"/>
        <v>-3594972</v>
      </c>
      <c r="G40" s="45">
        <f t="shared" si="4"/>
        <v>-567235</v>
      </c>
      <c r="H40" s="45">
        <f t="shared" si="4"/>
        <v>-1113195</v>
      </c>
      <c r="I40" s="45">
        <f t="shared" si="4"/>
        <v>-1113195</v>
      </c>
      <c r="J40" s="45">
        <f>+I40</f>
        <v>-1113195</v>
      </c>
      <c r="K40" s="45">
        <f t="shared" si="4"/>
        <v>-1113195</v>
      </c>
      <c r="L40" s="45">
        <f t="shared" si="4"/>
        <v>-1113195</v>
      </c>
      <c r="M40" s="45">
        <f t="shared" si="4"/>
        <v>-1113195</v>
      </c>
      <c r="N40" s="45">
        <f>+M40</f>
        <v>-1113195</v>
      </c>
      <c r="O40" s="45">
        <f t="shared" si="4"/>
        <v>-1113195</v>
      </c>
      <c r="P40" s="45">
        <f t="shared" si="4"/>
        <v>-1113195</v>
      </c>
      <c r="Q40" s="45">
        <f t="shared" si="4"/>
        <v>-1113195</v>
      </c>
      <c r="R40" s="45">
        <f>+Q40</f>
        <v>-1113195</v>
      </c>
      <c r="S40" s="45">
        <f t="shared" si="4"/>
        <v>-1113195</v>
      </c>
      <c r="T40" s="45">
        <f t="shared" si="4"/>
        <v>-1113195</v>
      </c>
      <c r="U40" s="45">
        <f t="shared" si="4"/>
        <v>-1113195</v>
      </c>
      <c r="V40" s="45">
        <f>+U40</f>
        <v>-1113195</v>
      </c>
      <c r="W40" s="45">
        <f>+V40</f>
        <v>-1113195</v>
      </c>
      <c r="X40" s="45">
        <f t="shared" si="4"/>
        <v>-898788</v>
      </c>
      <c r="Y40" s="45">
        <f t="shared" si="4"/>
        <v>-214407</v>
      </c>
      <c r="Z40" s="46">
        <f>+IF(X40&lt;&gt;0,+(Y40/X40)*100,0)</f>
        <v>23.855124901534065</v>
      </c>
      <c r="AA40" s="47">
        <f t="shared" si="4"/>
        <v>-3594972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4344488</v>
      </c>
      <c r="D7" s="18"/>
      <c r="E7" s="19">
        <v>19765608</v>
      </c>
      <c r="F7" s="20">
        <v>19765608</v>
      </c>
      <c r="G7" s="20">
        <v>417178</v>
      </c>
      <c r="H7" s="20">
        <v>372568</v>
      </c>
      <c r="I7" s="20">
        <v>279811</v>
      </c>
      <c r="J7" s="20">
        <v>1069557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1069557</v>
      </c>
      <c r="X7" s="20">
        <v>4941402</v>
      </c>
      <c r="Y7" s="20">
        <v>-3871845</v>
      </c>
      <c r="Z7" s="21">
        <v>-78.355191502330712</v>
      </c>
      <c r="AA7" s="22">
        <v>19765608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24534000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7560270</v>
      </c>
      <c r="F11" s="20">
        <v>7560270</v>
      </c>
      <c r="G11" s="20">
        <v>678</v>
      </c>
      <c r="H11" s="20">
        <v>-145</v>
      </c>
      <c r="I11" s="20">
        <v>435</v>
      </c>
      <c r="J11" s="20">
        <v>968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968</v>
      </c>
      <c r="X11" s="20">
        <v>1890069</v>
      </c>
      <c r="Y11" s="20">
        <v>-1889101</v>
      </c>
      <c r="Z11" s="21">
        <v>-99.948784938539276</v>
      </c>
      <c r="AA11" s="22">
        <v>7560270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-11679294</v>
      </c>
      <c r="D14" s="18"/>
      <c r="E14" s="19">
        <v>-15530028</v>
      </c>
      <c r="F14" s="20">
        <v>-15530028</v>
      </c>
      <c r="G14" s="20">
        <v>-2779691</v>
      </c>
      <c r="H14" s="20">
        <v>-1685399</v>
      </c>
      <c r="I14" s="20">
        <v>-411550</v>
      </c>
      <c r="J14" s="20">
        <v>-4876640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-4876640</v>
      </c>
      <c r="X14" s="20">
        <v>-3882504</v>
      </c>
      <c r="Y14" s="20">
        <v>-994136</v>
      </c>
      <c r="Z14" s="21">
        <v>25.605537045164667</v>
      </c>
      <c r="AA14" s="22">
        <v>-15530028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17199194</v>
      </c>
      <c r="D17" s="26">
        <f>SUM(D6:D16)</f>
        <v>0</v>
      </c>
      <c r="E17" s="27">
        <f t="shared" si="0"/>
        <v>11795850</v>
      </c>
      <c r="F17" s="28">
        <f t="shared" si="0"/>
        <v>11795850</v>
      </c>
      <c r="G17" s="28">
        <f t="shared" si="0"/>
        <v>-2361835</v>
      </c>
      <c r="H17" s="28">
        <f t="shared" si="0"/>
        <v>-1312976</v>
      </c>
      <c r="I17" s="28">
        <f t="shared" si="0"/>
        <v>-131304</v>
      </c>
      <c r="J17" s="28">
        <f t="shared" si="0"/>
        <v>-3806115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-3806115</v>
      </c>
      <c r="X17" s="28">
        <f t="shared" si="0"/>
        <v>2948967</v>
      </c>
      <c r="Y17" s="28">
        <f t="shared" si="0"/>
        <v>-6755082</v>
      </c>
      <c r="Z17" s="29">
        <f>+IF(X17&lt;&gt;0,+(Y17/X17)*100,0)</f>
        <v>-229.06604244808437</v>
      </c>
      <c r="AA17" s="30">
        <f>SUM(AA6:AA16)</f>
        <v>11795850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-34487482</v>
      </c>
      <c r="D26" s="18"/>
      <c r="E26" s="19">
        <v>-41996638</v>
      </c>
      <c r="F26" s="20">
        <v>-41996638</v>
      </c>
      <c r="G26" s="20"/>
      <c r="H26" s="20">
        <v>-5738728</v>
      </c>
      <c r="I26" s="20"/>
      <c r="J26" s="20">
        <v>-5738728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-5738728</v>
      </c>
      <c r="X26" s="20">
        <v>-10499160</v>
      </c>
      <c r="Y26" s="20">
        <v>4760432</v>
      </c>
      <c r="Z26" s="21">
        <v>-45.341074905040024</v>
      </c>
      <c r="AA26" s="22">
        <v>-41996638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-34487482</v>
      </c>
      <c r="D27" s="26">
        <f>SUM(D21:D26)</f>
        <v>0</v>
      </c>
      <c r="E27" s="27">
        <f t="shared" si="1"/>
        <v>-41996638</v>
      </c>
      <c r="F27" s="28">
        <f t="shared" si="1"/>
        <v>-41996638</v>
      </c>
      <c r="G27" s="28">
        <f t="shared" si="1"/>
        <v>0</v>
      </c>
      <c r="H27" s="28">
        <f t="shared" si="1"/>
        <v>-5738728</v>
      </c>
      <c r="I27" s="28">
        <f t="shared" si="1"/>
        <v>0</v>
      </c>
      <c r="J27" s="28">
        <f t="shared" si="1"/>
        <v>-5738728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-5738728</v>
      </c>
      <c r="X27" s="28">
        <f t="shared" si="1"/>
        <v>-10499160</v>
      </c>
      <c r="Y27" s="28">
        <f t="shared" si="1"/>
        <v>4760432</v>
      </c>
      <c r="Z27" s="29">
        <f>+IF(X27&lt;&gt;0,+(Y27/X27)*100,0)</f>
        <v>-45.341074905040024</v>
      </c>
      <c r="AA27" s="30">
        <f>SUM(AA21:AA26)</f>
        <v>-41996638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-17288288</v>
      </c>
      <c r="D38" s="32">
        <f>+D17+D27+D36</f>
        <v>0</v>
      </c>
      <c r="E38" s="33">
        <f t="shared" si="3"/>
        <v>-30200788</v>
      </c>
      <c r="F38" s="2">
        <f t="shared" si="3"/>
        <v>-30200788</v>
      </c>
      <c r="G38" s="2">
        <f t="shared" si="3"/>
        <v>-2361835</v>
      </c>
      <c r="H38" s="2">
        <f t="shared" si="3"/>
        <v>-7051704</v>
      </c>
      <c r="I38" s="2">
        <f t="shared" si="3"/>
        <v>-131304</v>
      </c>
      <c r="J38" s="2">
        <f t="shared" si="3"/>
        <v>-9544843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-9544843</v>
      </c>
      <c r="X38" s="2">
        <f t="shared" si="3"/>
        <v>-7550193</v>
      </c>
      <c r="Y38" s="2">
        <f t="shared" si="3"/>
        <v>-1994650</v>
      </c>
      <c r="Z38" s="34">
        <f>+IF(X38&lt;&gt;0,+(Y38/X38)*100,0)</f>
        <v>26.418529963406236</v>
      </c>
      <c r="AA38" s="35">
        <f>+AA17+AA27+AA36</f>
        <v>-30200788</v>
      </c>
    </row>
    <row r="39" spans="1:27" ht="13.5" x14ac:dyDescent="0.25">
      <c r="A39" s="23" t="s">
        <v>60</v>
      </c>
      <c r="B39" s="17"/>
      <c r="C39" s="32">
        <v>-17196676</v>
      </c>
      <c r="D39" s="32"/>
      <c r="E39" s="33"/>
      <c r="F39" s="2"/>
      <c r="G39" s="2">
        <v>-46176650</v>
      </c>
      <c r="H39" s="2">
        <f>+G40+H60</f>
        <v>-36926389</v>
      </c>
      <c r="I39" s="2">
        <f>+H40+I60</f>
        <v>-43978093</v>
      </c>
      <c r="J39" s="2">
        <f>+G39</f>
        <v>-46176650</v>
      </c>
      <c r="K39" s="2">
        <f>+I40+K60</f>
        <v>-44109397</v>
      </c>
      <c r="L39" s="2">
        <f>+K40+L60</f>
        <v>-44109397</v>
      </c>
      <c r="M39" s="2">
        <f>+L40+M60</f>
        <v>-44109397</v>
      </c>
      <c r="N39" s="2">
        <f>+K39</f>
        <v>-44109397</v>
      </c>
      <c r="O39" s="2">
        <f>+M40+O60</f>
        <v>-44109397</v>
      </c>
      <c r="P39" s="2">
        <f>+O40+P60</f>
        <v>-44109397</v>
      </c>
      <c r="Q39" s="2">
        <f>+P40+Q60</f>
        <v>-44109397</v>
      </c>
      <c r="R39" s="2">
        <f>+O39</f>
        <v>-44109397</v>
      </c>
      <c r="S39" s="2">
        <f>+Q40+S60</f>
        <v>-44109397</v>
      </c>
      <c r="T39" s="2">
        <f>+S40+T60</f>
        <v>-44109397</v>
      </c>
      <c r="U39" s="2">
        <f>+T40+U60</f>
        <v>-44109397</v>
      </c>
      <c r="V39" s="2">
        <f>+S39</f>
        <v>-44109397</v>
      </c>
      <c r="W39" s="2">
        <f>+G39</f>
        <v>-46176650</v>
      </c>
      <c r="X39" s="2"/>
      <c r="Y39" s="2">
        <f>+W39-X39</f>
        <v>-46176650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-34484964</v>
      </c>
      <c r="D40" s="43">
        <f t="shared" ref="D40:AA40" si="4">+D38+D39</f>
        <v>0</v>
      </c>
      <c r="E40" s="44">
        <f t="shared" si="4"/>
        <v>-30200788</v>
      </c>
      <c r="F40" s="45">
        <f t="shared" si="4"/>
        <v>-30200788</v>
      </c>
      <c r="G40" s="45">
        <f t="shared" si="4"/>
        <v>-48538485</v>
      </c>
      <c r="H40" s="45">
        <f t="shared" si="4"/>
        <v>-43978093</v>
      </c>
      <c r="I40" s="45">
        <f t="shared" si="4"/>
        <v>-44109397</v>
      </c>
      <c r="J40" s="45">
        <f>+I40</f>
        <v>-44109397</v>
      </c>
      <c r="K40" s="45">
        <f t="shared" si="4"/>
        <v>-44109397</v>
      </c>
      <c r="L40" s="45">
        <f t="shared" si="4"/>
        <v>-44109397</v>
      </c>
      <c r="M40" s="45">
        <f t="shared" si="4"/>
        <v>-44109397</v>
      </c>
      <c r="N40" s="45">
        <f>+M40</f>
        <v>-44109397</v>
      </c>
      <c r="O40" s="45">
        <f t="shared" si="4"/>
        <v>-44109397</v>
      </c>
      <c r="P40" s="45">
        <f t="shared" si="4"/>
        <v>-44109397</v>
      </c>
      <c r="Q40" s="45">
        <f t="shared" si="4"/>
        <v>-44109397</v>
      </c>
      <c r="R40" s="45">
        <f>+Q40</f>
        <v>-44109397</v>
      </c>
      <c r="S40" s="45">
        <f t="shared" si="4"/>
        <v>-44109397</v>
      </c>
      <c r="T40" s="45">
        <f t="shared" si="4"/>
        <v>-44109397</v>
      </c>
      <c r="U40" s="45">
        <f t="shared" si="4"/>
        <v>-44109397</v>
      </c>
      <c r="V40" s="45">
        <f>+U40</f>
        <v>-44109397</v>
      </c>
      <c r="W40" s="45">
        <f>+V40</f>
        <v>-44109397</v>
      </c>
      <c r="X40" s="45">
        <f t="shared" si="4"/>
        <v>-7550193</v>
      </c>
      <c r="Y40" s="45">
        <f t="shared" si="4"/>
        <v>-48171300</v>
      </c>
      <c r="Z40" s="46">
        <f>+IF(X40&lt;&gt;0,+(Y40/X40)*100,0)</f>
        <v>638.01415407526667</v>
      </c>
      <c r="AA40" s="47">
        <f t="shared" si="4"/>
        <v>-30200788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-46176650</v>
      </c>
      <c r="H60">
        <v>11612096</v>
      </c>
      <c r="J60">
        <v>-46176650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-1049000</v>
      </c>
      <c r="F14" s="20">
        <v>-1049000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-262248</v>
      </c>
      <c r="Y14" s="20">
        <v>262248</v>
      </c>
      <c r="Z14" s="21">
        <v>-100</v>
      </c>
      <c r="AA14" s="22">
        <v>-1049000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-1049000</v>
      </c>
      <c r="F17" s="28">
        <f t="shared" si="0"/>
        <v>-1049000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-262248</v>
      </c>
      <c r="Y17" s="28">
        <f t="shared" si="0"/>
        <v>262248</v>
      </c>
      <c r="Z17" s="29">
        <f>+IF(X17&lt;&gt;0,+(Y17/X17)*100,0)</f>
        <v>-100</v>
      </c>
      <c r="AA17" s="30">
        <f>SUM(AA6:AA16)</f>
        <v>-1049000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-20959389</v>
      </c>
      <c r="D26" s="18"/>
      <c r="E26" s="19">
        <v>-44000000</v>
      </c>
      <c r="F26" s="20">
        <v>-44000000</v>
      </c>
      <c r="G26" s="20">
        <v>-2947935</v>
      </c>
      <c r="H26" s="20">
        <v>-11745877</v>
      </c>
      <c r="I26" s="20">
        <v>-11704817</v>
      </c>
      <c r="J26" s="20">
        <v>-26398629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-26398629</v>
      </c>
      <c r="X26" s="20">
        <v>-11000001</v>
      </c>
      <c r="Y26" s="20">
        <v>-15398628</v>
      </c>
      <c r="Z26" s="21">
        <v>139.98751454658961</v>
      </c>
      <c r="AA26" s="22">
        <v>-44000000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-20959389</v>
      </c>
      <c r="D27" s="26">
        <f>SUM(D21:D26)</f>
        <v>0</v>
      </c>
      <c r="E27" s="27">
        <f t="shared" si="1"/>
        <v>-44000000</v>
      </c>
      <c r="F27" s="28">
        <f t="shared" si="1"/>
        <v>-44000000</v>
      </c>
      <c r="G27" s="28">
        <f t="shared" si="1"/>
        <v>-2947935</v>
      </c>
      <c r="H27" s="28">
        <f t="shared" si="1"/>
        <v>-11745877</v>
      </c>
      <c r="I27" s="28">
        <f t="shared" si="1"/>
        <v>-11704817</v>
      </c>
      <c r="J27" s="28">
        <f t="shared" si="1"/>
        <v>-26398629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-26398629</v>
      </c>
      <c r="X27" s="28">
        <f t="shared" si="1"/>
        <v>-11000001</v>
      </c>
      <c r="Y27" s="28">
        <f t="shared" si="1"/>
        <v>-15398628</v>
      </c>
      <c r="Z27" s="29">
        <f>+IF(X27&lt;&gt;0,+(Y27/X27)*100,0)</f>
        <v>139.98751454658961</v>
      </c>
      <c r="AA27" s="30">
        <f>SUM(AA21:AA26)</f>
        <v>-44000000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-20959389</v>
      </c>
      <c r="D38" s="32">
        <f>+D17+D27+D36</f>
        <v>0</v>
      </c>
      <c r="E38" s="33">
        <f t="shared" si="3"/>
        <v>-45049000</v>
      </c>
      <c r="F38" s="2">
        <f t="shared" si="3"/>
        <v>-45049000</v>
      </c>
      <c r="G38" s="2">
        <f t="shared" si="3"/>
        <v>-2947935</v>
      </c>
      <c r="H38" s="2">
        <f t="shared" si="3"/>
        <v>-11745877</v>
      </c>
      <c r="I38" s="2">
        <f t="shared" si="3"/>
        <v>-11704817</v>
      </c>
      <c r="J38" s="2">
        <f t="shared" si="3"/>
        <v>-26398629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-26398629</v>
      </c>
      <c r="X38" s="2">
        <f t="shared" si="3"/>
        <v>-11262249</v>
      </c>
      <c r="Y38" s="2">
        <f t="shared" si="3"/>
        <v>-15136380</v>
      </c>
      <c r="Z38" s="34">
        <f>+IF(X38&lt;&gt;0,+(Y38/X38)*100,0)</f>
        <v>134.39926607909308</v>
      </c>
      <c r="AA38" s="35">
        <f>+AA17+AA27+AA36</f>
        <v>-45049000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-2947935</v>
      </c>
      <c r="I39" s="2">
        <f>+H40+I60</f>
        <v>-14693812</v>
      </c>
      <c r="J39" s="2">
        <f>+G39</f>
        <v>0</v>
      </c>
      <c r="K39" s="2">
        <f>+I40+K60</f>
        <v>-26398629</v>
      </c>
      <c r="L39" s="2">
        <f>+K40+L60</f>
        <v>-26398629</v>
      </c>
      <c r="M39" s="2">
        <f>+L40+M60</f>
        <v>-26398629</v>
      </c>
      <c r="N39" s="2">
        <f>+K39</f>
        <v>-26398629</v>
      </c>
      <c r="O39" s="2">
        <f>+M40+O60</f>
        <v>-26398629</v>
      </c>
      <c r="P39" s="2">
        <f>+O40+P60</f>
        <v>-26398629</v>
      </c>
      <c r="Q39" s="2">
        <f>+P40+Q60</f>
        <v>-26398629</v>
      </c>
      <c r="R39" s="2">
        <f>+O39</f>
        <v>-26398629</v>
      </c>
      <c r="S39" s="2">
        <f>+Q40+S60</f>
        <v>-26398629</v>
      </c>
      <c r="T39" s="2">
        <f>+S40+T60</f>
        <v>-26398629</v>
      </c>
      <c r="U39" s="2">
        <f>+T40+U60</f>
        <v>-26398629</v>
      </c>
      <c r="V39" s="2">
        <f>+S39</f>
        <v>-26398629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-20959389</v>
      </c>
      <c r="D40" s="43">
        <f t="shared" ref="D40:AA40" si="4">+D38+D39</f>
        <v>0</v>
      </c>
      <c r="E40" s="44">
        <f t="shared" si="4"/>
        <v>-45049000</v>
      </c>
      <c r="F40" s="45">
        <f t="shared" si="4"/>
        <v>-45049000</v>
      </c>
      <c r="G40" s="45">
        <f t="shared" si="4"/>
        <v>-2947935</v>
      </c>
      <c r="H40" s="45">
        <f t="shared" si="4"/>
        <v>-14693812</v>
      </c>
      <c r="I40" s="45">
        <f t="shared" si="4"/>
        <v>-26398629</v>
      </c>
      <c r="J40" s="45">
        <f>+I40</f>
        <v>-26398629</v>
      </c>
      <c r="K40" s="45">
        <f t="shared" si="4"/>
        <v>-26398629</v>
      </c>
      <c r="L40" s="45">
        <f t="shared" si="4"/>
        <v>-26398629</v>
      </c>
      <c r="M40" s="45">
        <f t="shared" si="4"/>
        <v>-26398629</v>
      </c>
      <c r="N40" s="45">
        <f>+M40</f>
        <v>-26398629</v>
      </c>
      <c r="O40" s="45">
        <f t="shared" si="4"/>
        <v>-26398629</v>
      </c>
      <c r="P40" s="45">
        <f t="shared" si="4"/>
        <v>-26398629</v>
      </c>
      <c r="Q40" s="45">
        <f t="shared" si="4"/>
        <v>-26398629</v>
      </c>
      <c r="R40" s="45">
        <f>+Q40</f>
        <v>-26398629</v>
      </c>
      <c r="S40" s="45">
        <f t="shared" si="4"/>
        <v>-26398629</v>
      </c>
      <c r="T40" s="45">
        <f t="shared" si="4"/>
        <v>-26398629</v>
      </c>
      <c r="U40" s="45">
        <f t="shared" si="4"/>
        <v>-26398629</v>
      </c>
      <c r="V40" s="45">
        <f>+U40</f>
        <v>-26398629</v>
      </c>
      <c r="W40" s="45">
        <f>+V40</f>
        <v>-26398629</v>
      </c>
      <c r="X40" s="45">
        <f t="shared" si="4"/>
        <v>-11262249</v>
      </c>
      <c r="Y40" s="45">
        <f t="shared" si="4"/>
        <v>-15136380</v>
      </c>
      <c r="Z40" s="46">
        <f>+IF(X40&lt;&gt;0,+(Y40/X40)*100,0)</f>
        <v>134.39926607909308</v>
      </c>
      <c r="AA40" s="47">
        <f t="shared" si="4"/>
        <v>-45049000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381915600</v>
      </c>
      <c r="F7" s="20">
        <v>381915600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95478903</v>
      </c>
      <c r="Y7" s="20">
        <v>-95478903</v>
      </c>
      <c r="Z7" s="21">
        <v>-100</v>
      </c>
      <c r="AA7" s="22">
        <v>381915600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969175</v>
      </c>
      <c r="F8" s="20">
        <v>969175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242292</v>
      </c>
      <c r="Y8" s="20">
        <v>-242292</v>
      </c>
      <c r="Z8" s="21">
        <v>-100</v>
      </c>
      <c r="AA8" s="22">
        <v>969175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243523517</v>
      </c>
      <c r="F9" s="20">
        <v>243523517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60880878</v>
      </c>
      <c r="Y9" s="20">
        <v>-60880878</v>
      </c>
      <c r="Z9" s="21">
        <v>-100</v>
      </c>
      <c r="AA9" s="22">
        <v>243523517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1186230</v>
      </c>
      <c r="Y11" s="20">
        <v>-1186230</v>
      </c>
      <c r="Z11" s="21">
        <v>-100</v>
      </c>
      <c r="AA11" s="22">
        <v>4744917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-300829884</v>
      </c>
      <c r="F14" s="20">
        <v>-300829884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-75207489</v>
      </c>
      <c r="Y14" s="20">
        <v>75207489</v>
      </c>
      <c r="Z14" s="21">
        <v>-100</v>
      </c>
      <c r="AA14" s="22">
        <v>-300829884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-4713940</v>
      </c>
      <c r="F16" s="20">
        <v>-4713940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-1178484</v>
      </c>
      <c r="Y16" s="20">
        <v>1178484</v>
      </c>
      <c r="Z16" s="21">
        <v>-100</v>
      </c>
      <c r="AA16" s="22">
        <v>-4713940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325609385</v>
      </c>
      <c r="F17" s="28">
        <f t="shared" si="0"/>
        <v>325609385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81402330</v>
      </c>
      <c r="Y17" s="28">
        <f t="shared" si="0"/>
        <v>-81402330</v>
      </c>
      <c r="Z17" s="29">
        <f>+IF(X17&lt;&gt;0,+(Y17/X17)*100,0)</f>
        <v>-100</v>
      </c>
      <c r="AA17" s="30">
        <f>SUM(AA6:AA16)</f>
        <v>325609385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-12270500</v>
      </c>
      <c r="F26" s="20">
        <v>-12270500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-3067626</v>
      </c>
      <c r="Y26" s="20">
        <v>3067626</v>
      </c>
      <c r="Z26" s="21">
        <v>-100</v>
      </c>
      <c r="AA26" s="22">
        <v>-12270500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-12270500</v>
      </c>
      <c r="F27" s="28">
        <f t="shared" si="1"/>
        <v>-12270500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-3067626</v>
      </c>
      <c r="Y27" s="28">
        <f t="shared" si="1"/>
        <v>3067626</v>
      </c>
      <c r="Z27" s="29">
        <f>+IF(X27&lt;&gt;0,+(Y27/X27)*100,0)</f>
        <v>-100</v>
      </c>
      <c r="AA27" s="30">
        <f>SUM(AA21:AA26)</f>
        <v>-12270500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313338885</v>
      </c>
      <c r="F38" s="2">
        <f t="shared" si="3"/>
        <v>313338885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78334704</v>
      </c>
      <c r="Y38" s="2">
        <f t="shared" si="3"/>
        <v>-78334704</v>
      </c>
      <c r="Z38" s="34">
        <f>+IF(X38&lt;&gt;0,+(Y38/X38)*100,0)</f>
        <v>-100</v>
      </c>
      <c r="AA38" s="35">
        <f>+AA17+AA27+AA36</f>
        <v>313338885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313338885</v>
      </c>
      <c r="F40" s="45">
        <f t="shared" si="4"/>
        <v>313338885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78334704</v>
      </c>
      <c r="Y40" s="45">
        <f t="shared" si="4"/>
        <v>-78334704</v>
      </c>
      <c r="Z40" s="46">
        <f>+IF(X40&lt;&gt;0,+(Y40/X40)*100,0)</f>
        <v>-100</v>
      </c>
      <c r="AA40" s="47">
        <f t="shared" si="4"/>
        <v>313338885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1571904</v>
      </c>
      <c r="D7" s="18"/>
      <c r="E7" s="19">
        <v>541794</v>
      </c>
      <c r="F7" s="20">
        <v>541794</v>
      </c>
      <c r="G7" s="20">
        <v>10004</v>
      </c>
      <c r="H7" s="20">
        <v>49185</v>
      </c>
      <c r="I7" s="20">
        <v>35445</v>
      </c>
      <c r="J7" s="20">
        <v>94634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94634</v>
      </c>
      <c r="X7" s="20">
        <v>110716</v>
      </c>
      <c r="Y7" s="20">
        <v>-16082</v>
      </c>
      <c r="Z7" s="21">
        <v>-14.525452509122438</v>
      </c>
      <c r="AA7" s="22">
        <v>541794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-5891801</v>
      </c>
      <c r="F14" s="20">
        <v>-5891801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-1370257</v>
      </c>
      <c r="Y14" s="20">
        <v>1370257</v>
      </c>
      <c r="Z14" s="21">
        <v>-100</v>
      </c>
      <c r="AA14" s="22">
        <v>-5891801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1571904</v>
      </c>
      <c r="D17" s="26">
        <f>SUM(D6:D16)</f>
        <v>0</v>
      </c>
      <c r="E17" s="27">
        <f t="shared" si="0"/>
        <v>-5350007</v>
      </c>
      <c r="F17" s="28">
        <f t="shared" si="0"/>
        <v>-5350007</v>
      </c>
      <c r="G17" s="28">
        <f t="shared" si="0"/>
        <v>10004</v>
      </c>
      <c r="H17" s="28">
        <f t="shared" si="0"/>
        <v>49185</v>
      </c>
      <c r="I17" s="28">
        <f t="shared" si="0"/>
        <v>35445</v>
      </c>
      <c r="J17" s="28">
        <f t="shared" si="0"/>
        <v>94634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94634</v>
      </c>
      <c r="X17" s="28">
        <f t="shared" si="0"/>
        <v>-1259541</v>
      </c>
      <c r="Y17" s="28">
        <f t="shared" si="0"/>
        <v>1354175</v>
      </c>
      <c r="Z17" s="29">
        <f>+IF(X17&lt;&gt;0,+(Y17/X17)*100,0)</f>
        <v>-107.51337193469685</v>
      </c>
      <c r="AA17" s="30">
        <f>SUM(AA6:AA16)</f>
        <v>-5350007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-15098871</v>
      </c>
      <c r="D26" s="18"/>
      <c r="E26" s="19">
        <v>-8856935</v>
      </c>
      <c r="F26" s="20">
        <v>-8856935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-2214234</v>
      </c>
      <c r="Y26" s="20">
        <v>2214234</v>
      </c>
      <c r="Z26" s="21">
        <v>-100</v>
      </c>
      <c r="AA26" s="22">
        <v>-8856935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-15098871</v>
      </c>
      <c r="D27" s="26">
        <f>SUM(D21:D26)</f>
        <v>0</v>
      </c>
      <c r="E27" s="27">
        <f t="shared" si="1"/>
        <v>-8856935</v>
      </c>
      <c r="F27" s="28">
        <f t="shared" si="1"/>
        <v>-8856935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-2214234</v>
      </c>
      <c r="Y27" s="28">
        <f t="shared" si="1"/>
        <v>2214234</v>
      </c>
      <c r="Z27" s="29">
        <f>+IF(X27&lt;&gt;0,+(Y27/X27)*100,0)</f>
        <v>-100</v>
      </c>
      <c r="AA27" s="30">
        <f>SUM(AA21:AA26)</f>
        <v>-8856935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-13526967</v>
      </c>
      <c r="D38" s="32">
        <f>+D17+D27+D36</f>
        <v>0</v>
      </c>
      <c r="E38" s="33">
        <f t="shared" si="3"/>
        <v>-14206942</v>
      </c>
      <c r="F38" s="2">
        <f t="shared" si="3"/>
        <v>-14206942</v>
      </c>
      <c r="G38" s="2">
        <f t="shared" si="3"/>
        <v>10004</v>
      </c>
      <c r="H38" s="2">
        <f t="shared" si="3"/>
        <v>49185</v>
      </c>
      <c r="I38" s="2">
        <f t="shared" si="3"/>
        <v>35445</v>
      </c>
      <c r="J38" s="2">
        <f t="shared" si="3"/>
        <v>94634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94634</v>
      </c>
      <c r="X38" s="2">
        <f t="shared" si="3"/>
        <v>-3473775</v>
      </c>
      <c r="Y38" s="2">
        <f t="shared" si="3"/>
        <v>3568409</v>
      </c>
      <c r="Z38" s="34">
        <f>+IF(X38&lt;&gt;0,+(Y38/X38)*100,0)</f>
        <v>-102.72424091946081</v>
      </c>
      <c r="AA38" s="35">
        <f>+AA17+AA27+AA36</f>
        <v>-14206942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10004</v>
      </c>
      <c r="I39" s="2">
        <f>+H40+I60</f>
        <v>59189</v>
      </c>
      <c r="J39" s="2">
        <f>+G39</f>
        <v>0</v>
      </c>
      <c r="K39" s="2">
        <f>+I40+K60</f>
        <v>94634</v>
      </c>
      <c r="L39" s="2">
        <f>+K40+L60</f>
        <v>94634</v>
      </c>
      <c r="M39" s="2">
        <f>+L40+M60</f>
        <v>94634</v>
      </c>
      <c r="N39" s="2">
        <f>+K39</f>
        <v>94634</v>
      </c>
      <c r="O39" s="2">
        <f>+M40+O60</f>
        <v>94634</v>
      </c>
      <c r="P39" s="2">
        <f>+O40+P60</f>
        <v>94634</v>
      </c>
      <c r="Q39" s="2">
        <f>+P40+Q60</f>
        <v>94634</v>
      </c>
      <c r="R39" s="2">
        <f>+O39</f>
        <v>94634</v>
      </c>
      <c r="S39" s="2">
        <f>+Q40+S60</f>
        <v>94634</v>
      </c>
      <c r="T39" s="2">
        <f>+S40+T60</f>
        <v>94634</v>
      </c>
      <c r="U39" s="2">
        <f>+T40+U60</f>
        <v>94634</v>
      </c>
      <c r="V39" s="2">
        <f>+S39</f>
        <v>94634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-13526967</v>
      </c>
      <c r="D40" s="43">
        <f t="shared" ref="D40:AA40" si="4">+D38+D39</f>
        <v>0</v>
      </c>
      <c r="E40" s="44">
        <f t="shared" si="4"/>
        <v>-14206942</v>
      </c>
      <c r="F40" s="45">
        <f t="shared" si="4"/>
        <v>-14206942</v>
      </c>
      <c r="G40" s="45">
        <f t="shared" si="4"/>
        <v>10004</v>
      </c>
      <c r="H40" s="45">
        <f t="shared" si="4"/>
        <v>59189</v>
      </c>
      <c r="I40" s="45">
        <f t="shared" si="4"/>
        <v>94634</v>
      </c>
      <c r="J40" s="45">
        <f>+I40</f>
        <v>94634</v>
      </c>
      <c r="K40" s="45">
        <f t="shared" si="4"/>
        <v>94634</v>
      </c>
      <c r="L40" s="45">
        <f t="shared" si="4"/>
        <v>94634</v>
      </c>
      <c r="M40" s="45">
        <f t="shared" si="4"/>
        <v>94634</v>
      </c>
      <c r="N40" s="45">
        <f>+M40</f>
        <v>94634</v>
      </c>
      <c r="O40" s="45">
        <f t="shared" si="4"/>
        <v>94634</v>
      </c>
      <c r="P40" s="45">
        <f t="shared" si="4"/>
        <v>94634</v>
      </c>
      <c r="Q40" s="45">
        <f t="shared" si="4"/>
        <v>94634</v>
      </c>
      <c r="R40" s="45">
        <f>+Q40</f>
        <v>94634</v>
      </c>
      <c r="S40" s="45">
        <f t="shared" si="4"/>
        <v>94634</v>
      </c>
      <c r="T40" s="45">
        <f t="shared" si="4"/>
        <v>94634</v>
      </c>
      <c r="U40" s="45">
        <f t="shared" si="4"/>
        <v>94634</v>
      </c>
      <c r="V40" s="45">
        <f>+U40</f>
        <v>94634</v>
      </c>
      <c r="W40" s="45">
        <f>+V40</f>
        <v>94634</v>
      </c>
      <c r="X40" s="45">
        <f t="shared" si="4"/>
        <v>-3473775</v>
      </c>
      <c r="Y40" s="45">
        <f t="shared" si="4"/>
        <v>3568409</v>
      </c>
      <c r="Z40" s="46">
        <f>+IF(X40&lt;&gt;0,+(Y40/X40)*100,0)</f>
        <v>-102.72424091946081</v>
      </c>
      <c r="AA40" s="47">
        <f t="shared" si="4"/>
        <v>-14206942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-13259329</v>
      </c>
      <c r="F14" s="20">
        <v>-13259329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-3314838</v>
      </c>
      <c r="Y14" s="20">
        <v>3314838</v>
      </c>
      <c r="Z14" s="21">
        <v>-100</v>
      </c>
      <c r="AA14" s="22">
        <v>-13259329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-13259329</v>
      </c>
      <c r="F17" s="28">
        <f t="shared" si="0"/>
        <v>-13259329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-3314838</v>
      </c>
      <c r="Y17" s="28">
        <f t="shared" si="0"/>
        <v>3314838</v>
      </c>
      <c r="Z17" s="29">
        <f>+IF(X17&lt;&gt;0,+(Y17/X17)*100,0)</f>
        <v>-100</v>
      </c>
      <c r="AA17" s="30">
        <f>SUM(AA6:AA16)</f>
        <v>-13259329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-13259329</v>
      </c>
      <c r="F38" s="2">
        <f t="shared" si="3"/>
        <v>-13259329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-3314838</v>
      </c>
      <c r="Y38" s="2">
        <f t="shared" si="3"/>
        <v>3314838</v>
      </c>
      <c r="Z38" s="34">
        <f>+IF(X38&lt;&gt;0,+(Y38/X38)*100,0)</f>
        <v>-100</v>
      </c>
      <c r="AA38" s="35">
        <f>+AA17+AA27+AA36</f>
        <v>-13259329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-13259329</v>
      </c>
      <c r="F40" s="45">
        <f t="shared" si="4"/>
        <v>-13259329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-3314838</v>
      </c>
      <c r="Y40" s="45">
        <f t="shared" si="4"/>
        <v>3314838</v>
      </c>
      <c r="Z40" s="46">
        <f>+IF(X40&lt;&gt;0,+(Y40/X40)*100,0)</f>
        <v>-100</v>
      </c>
      <c r="AA40" s="47">
        <f t="shared" si="4"/>
        <v>-13259329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29349270</v>
      </c>
      <c r="D7" s="18"/>
      <c r="E7" s="19">
        <v>42442200</v>
      </c>
      <c r="F7" s="20">
        <v>42442200</v>
      </c>
      <c r="G7" s="20">
        <v>3077120</v>
      </c>
      <c r="H7" s="20">
        <v>3851838</v>
      </c>
      <c r="I7" s="20">
        <v>3851589</v>
      </c>
      <c r="J7" s="20">
        <v>10780547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10780547</v>
      </c>
      <c r="X7" s="20">
        <v>10610550</v>
      </c>
      <c r="Y7" s="20">
        <v>169997</v>
      </c>
      <c r="Z7" s="21">
        <v>1.602150689643798</v>
      </c>
      <c r="AA7" s="22">
        <v>42442200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173148</v>
      </c>
      <c r="F8" s="20">
        <v>173148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43287</v>
      </c>
      <c r="Y8" s="20">
        <v>-43287</v>
      </c>
      <c r="Z8" s="21">
        <v>-100</v>
      </c>
      <c r="AA8" s="22">
        <v>173148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44942604</v>
      </c>
      <c r="F10" s="20">
        <v>44942604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11235651</v>
      </c>
      <c r="Y10" s="20">
        <v>-11235651</v>
      </c>
      <c r="Z10" s="21">
        <v>-100</v>
      </c>
      <c r="AA10" s="22">
        <v>44942604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-11771567</v>
      </c>
      <c r="D14" s="18"/>
      <c r="E14" s="19">
        <v>-20376264</v>
      </c>
      <c r="F14" s="20">
        <v>-20376264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-5094066</v>
      </c>
      <c r="Y14" s="20">
        <v>5094066</v>
      </c>
      <c r="Z14" s="21">
        <v>-100</v>
      </c>
      <c r="AA14" s="22">
        <v>-20376264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17577703</v>
      </c>
      <c r="D17" s="26">
        <f>SUM(D6:D16)</f>
        <v>0</v>
      </c>
      <c r="E17" s="27">
        <f t="shared" si="0"/>
        <v>67181688</v>
      </c>
      <c r="F17" s="28">
        <f t="shared" si="0"/>
        <v>67181688</v>
      </c>
      <c r="G17" s="28">
        <f t="shared" si="0"/>
        <v>3077120</v>
      </c>
      <c r="H17" s="28">
        <f t="shared" si="0"/>
        <v>3851838</v>
      </c>
      <c r="I17" s="28">
        <f t="shared" si="0"/>
        <v>3851589</v>
      </c>
      <c r="J17" s="28">
        <f t="shared" si="0"/>
        <v>10780547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10780547</v>
      </c>
      <c r="X17" s="28">
        <f t="shared" si="0"/>
        <v>16795422</v>
      </c>
      <c r="Y17" s="28">
        <f t="shared" si="0"/>
        <v>-6014875</v>
      </c>
      <c r="Z17" s="29">
        <f>+IF(X17&lt;&gt;0,+(Y17/X17)*100,0)</f>
        <v>-35.812586310722054</v>
      </c>
      <c r="AA17" s="30">
        <f>SUM(AA6:AA16)</f>
        <v>67181688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-44942604</v>
      </c>
      <c r="F26" s="20">
        <v>-44942604</v>
      </c>
      <c r="G26" s="20">
        <v>-7536471</v>
      </c>
      <c r="H26" s="20">
        <v>-13349681</v>
      </c>
      <c r="I26" s="20"/>
      <c r="J26" s="20">
        <v>-20886152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-20886152</v>
      </c>
      <c r="X26" s="20">
        <v>-11235651</v>
      </c>
      <c r="Y26" s="20">
        <v>-9650501</v>
      </c>
      <c r="Z26" s="21">
        <v>85.891783217545651</v>
      </c>
      <c r="AA26" s="22">
        <v>-44942604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-44942604</v>
      </c>
      <c r="F27" s="28">
        <f t="shared" si="1"/>
        <v>-44942604</v>
      </c>
      <c r="G27" s="28">
        <f t="shared" si="1"/>
        <v>-7536471</v>
      </c>
      <c r="H27" s="28">
        <f t="shared" si="1"/>
        <v>-13349681</v>
      </c>
      <c r="I27" s="28">
        <f t="shared" si="1"/>
        <v>0</v>
      </c>
      <c r="J27" s="28">
        <f t="shared" si="1"/>
        <v>-20886152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-20886152</v>
      </c>
      <c r="X27" s="28">
        <f t="shared" si="1"/>
        <v>-11235651</v>
      </c>
      <c r="Y27" s="28">
        <f t="shared" si="1"/>
        <v>-9650501</v>
      </c>
      <c r="Z27" s="29">
        <f>+IF(X27&lt;&gt;0,+(Y27/X27)*100,0)</f>
        <v>85.891783217545651</v>
      </c>
      <c r="AA27" s="30">
        <f>SUM(AA21:AA26)</f>
        <v>-44942604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17577703</v>
      </c>
      <c r="D38" s="32">
        <f>+D17+D27+D36</f>
        <v>0</v>
      </c>
      <c r="E38" s="33">
        <f t="shared" si="3"/>
        <v>22239084</v>
      </c>
      <c r="F38" s="2">
        <f t="shared" si="3"/>
        <v>22239084</v>
      </c>
      <c r="G38" s="2">
        <f t="shared" si="3"/>
        <v>-4459351</v>
      </c>
      <c r="H38" s="2">
        <f t="shared" si="3"/>
        <v>-9497843</v>
      </c>
      <c r="I38" s="2">
        <f t="shared" si="3"/>
        <v>3851589</v>
      </c>
      <c r="J38" s="2">
        <f t="shared" si="3"/>
        <v>-10105605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-10105605</v>
      </c>
      <c r="X38" s="2">
        <f t="shared" si="3"/>
        <v>5559771</v>
      </c>
      <c r="Y38" s="2">
        <f t="shared" si="3"/>
        <v>-15665376</v>
      </c>
      <c r="Z38" s="34">
        <f>+IF(X38&lt;&gt;0,+(Y38/X38)*100,0)</f>
        <v>-281.76297189218764</v>
      </c>
      <c r="AA38" s="35">
        <f>+AA17+AA27+AA36</f>
        <v>22239084</v>
      </c>
    </row>
    <row r="39" spans="1:27" ht="13.5" x14ac:dyDescent="0.25">
      <c r="A39" s="23" t="s">
        <v>60</v>
      </c>
      <c r="B39" s="17"/>
      <c r="C39" s="32">
        <v>63159962</v>
      </c>
      <c r="D39" s="32"/>
      <c r="E39" s="33">
        <v>63159962</v>
      </c>
      <c r="F39" s="2">
        <v>63159962</v>
      </c>
      <c r="G39" s="2">
        <v>82304858</v>
      </c>
      <c r="H39" s="2">
        <f>+G40+H60</f>
        <v>77845507</v>
      </c>
      <c r="I39" s="2">
        <f>+H40+I60</f>
        <v>68347664</v>
      </c>
      <c r="J39" s="2">
        <f>+G39</f>
        <v>82304858</v>
      </c>
      <c r="K39" s="2">
        <f>+I40+K60</f>
        <v>72199253</v>
      </c>
      <c r="L39" s="2">
        <f>+K40+L60</f>
        <v>72199253</v>
      </c>
      <c r="M39" s="2">
        <f>+L40+M60</f>
        <v>72199253</v>
      </c>
      <c r="N39" s="2">
        <f>+K39</f>
        <v>72199253</v>
      </c>
      <c r="O39" s="2">
        <f>+M40+O60</f>
        <v>72199253</v>
      </c>
      <c r="P39" s="2">
        <f>+O40+P60</f>
        <v>72199253</v>
      </c>
      <c r="Q39" s="2">
        <f>+P40+Q60</f>
        <v>72199253</v>
      </c>
      <c r="R39" s="2">
        <f>+O39</f>
        <v>72199253</v>
      </c>
      <c r="S39" s="2">
        <f>+Q40+S60</f>
        <v>72199253</v>
      </c>
      <c r="T39" s="2">
        <f>+S40+T60</f>
        <v>72199253</v>
      </c>
      <c r="U39" s="2">
        <f>+T40+U60</f>
        <v>72199253</v>
      </c>
      <c r="V39" s="2">
        <f>+S39</f>
        <v>72199253</v>
      </c>
      <c r="W39" s="2">
        <f>+G39</f>
        <v>82304858</v>
      </c>
      <c r="X39" s="2">
        <v>63159962</v>
      </c>
      <c r="Y39" s="2">
        <f>+W39-X39</f>
        <v>19144896</v>
      </c>
      <c r="Z39" s="34">
        <f>+IF(X39&lt;&gt;0,+(Y39/X39)*100,0)</f>
        <v>30.311759845580653</v>
      </c>
      <c r="AA39" s="35">
        <v>63159962</v>
      </c>
    </row>
    <row r="40" spans="1:27" ht="13.5" x14ac:dyDescent="0.25">
      <c r="A40" s="41" t="s">
        <v>62</v>
      </c>
      <c r="B40" s="42" t="s">
        <v>61</v>
      </c>
      <c r="C40" s="43">
        <f>+C38+C39</f>
        <v>80737665</v>
      </c>
      <c r="D40" s="43">
        <f t="shared" ref="D40:AA40" si="4">+D38+D39</f>
        <v>0</v>
      </c>
      <c r="E40" s="44">
        <f t="shared" si="4"/>
        <v>85399046</v>
      </c>
      <c r="F40" s="45">
        <f t="shared" si="4"/>
        <v>85399046</v>
      </c>
      <c r="G40" s="45">
        <f t="shared" si="4"/>
        <v>77845507</v>
      </c>
      <c r="H40" s="45">
        <f t="shared" si="4"/>
        <v>68347664</v>
      </c>
      <c r="I40" s="45">
        <f t="shared" si="4"/>
        <v>72199253</v>
      </c>
      <c r="J40" s="45">
        <f>+I40</f>
        <v>72199253</v>
      </c>
      <c r="K40" s="45">
        <f t="shared" si="4"/>
        <v>72199253</v>
      </c>
      <c r="L40" s="45">
        <f t="shared" si="4"/>
        <v>72199253</v>
      </c>
      <c r="M40" s="45">
        <f t="shared" si="4"/>
        <v>72199253</v>
      </c>
      <c r="N40" s="45">
        <f>+M40</f>
        <v>72199253</v>
      </c>
      <c r="O40" s="45">
        <f t="shared" si="4"/>
        <v>72199253</v>
      </c>
      <c r="P40" s="45">
        <f t="shared" si="4"/>
        <v>72199253</v>
      </c>
      <c r="Q40" s="45">
        <f t="shared" si="4"/>
        <v>72199253</v>
      </c>
      <c r="R40" s="45">
        <f>+Q40</f>
        <v>72199253</v>
      </c>
      <c r="S40" s="45">
        <f t="shared" si="4"/>
        <v>72199253</v>
      </c>
      <c r="T40" s="45">
        <f t="shared" si="4"/>
        <v>72199253</v>
      </c>
      <c r="U40" s="45">
        <f t="shared" si="4"/>
        <v>72199253</v>
      </c>
      <c r="V40" s="45">
        <f>+U40</f>
        <v>72199253</v>
      </c>
      <c r="W40" s="45">
        <f>+V40</f>
        <v>72199253</v>
      </c>
      <c r="X40" s="45">
        <f t="shared" si="4"/>
        <v>68719733</v>
      </c>
      <c r="Y40" s="45">
        <f t="shared" si="4"/>
        <v>3479520</v>
      </c>
      <c r="Z40" s="46">
        <f>+IF(X40&lt;&gt;0,+(Y40/X40)*100,0)</f>
        <v>5.0633491256434304</v>
      </c>
      <c r="AA40" s="47">
        <f t="shared" si="4"/>
        <v>85399046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82304858</v>
      </c>
      <c r="J60">
        <v>82304858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28425179</v>
      </c>
      <c r="F7" s="20">
        <v>28425179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7106295</v>
      </c>
      <c r="Y7" s="20">
        <v>-7106295</v>
      </c>
      <c r="Z7" s="21">
        <v>-100</v>
      </c>
      <c r="AA7" s="22">
        <v>28425179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-690000</v>
      </c>
      <c r="F14" s="20">
        <v>-690000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</v>
      </c>
      <c r="Y14" s="20">
        <v>172500</v>
      </c>
      <c r="Z14" s="21">
        <v>-100</v>
      </c>
      <c r="AA14" s="22">
        <v>-690000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27735179</v>
      </c>
      <c r="F17" s="28">
        <f t="shared" si="0"/>
        <v>27735179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6933795</v>
      </c>
      <c r="Y17" s="28">
        <f t="shared" si="0"/>
        <v>-6933795</v>
      </c>
      <c r="Z17" s="29">
        <f>+IF(X17&lt;&gt;0,+(Y17/X17)*100,0)</f>
        <v>-100</v>
      </c>
      <c r="AA17" s="30">
        <f>SUM(AA6:AA16)</f>
        <v>27735179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27735179</v>
      </c>
      <c r="F38" s="2">
        <f t="shared" si="3"/>
        <v>27735179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6933795</v>
      </c>
      <c r="Y38" s="2">
        <f t="shared" si="3"/>
        <v>-6933795</v>
      </c>
      <c r="Z38" s="34">
        <f>+IF(X38&lt;&gt;0,+(Y38/X38)*100,0)</f>
        <v>-100</v>
      </c>
      <c r="AA38" s="35">
        <f>+AA17+AA27+AA36</f>
        <v>27735179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27735179</v>
      </c>
      <c r="F40" s="45">
        <f t="shared" si="4"/>
        <v>27735179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6933795</v>
      </c>
      <c r="Y40" s="45">
        <f t="shared" si="4"/>
        <v>-6933795</v>
      </c>
      <c r="Z40" s="46">
        <f>+IF(X40&lt;&gt;0,+(Y40/X40)*100,0)</f>
        <v>-100</v>
      </c>
      <c r="AA40" s="47">
        <f t="shared" si="4"/>
        <v>27735179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4294923</v>
      </c>
      <c r="F7" s="20">
        <v>4294923</v>
      </c>
      <c r="G7" s="20">
        <v>-16906</v>
      </c>
      <c r="H7" s="20"/>
      <c r="I7" s="20">
        <v>-12164</v>
      </c>
      <c r="J7" s="20">
        <v>-29070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-29070</v>
      </c>
      <c r="X7" s="20">
        <v>1073730</v>
      </c>
      <c r="Y7" s="20">
        <v>-1102800</v>
      </c>
      <c r="Z7" s="21">
        <v>-102.70738453801236</v>
      </c>
      <c r="AA7" s="22">
        <v>4294923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18827562</v>
      </c>
      <c r="F9" s="20">
        <v>18827562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4706892</v>
      </c>
      <c r="Y9" s="20">
        <v>-4706892</v>
      </c>
      <c r="Z9" s="21">
        <v>-100</v>
      </c>
      <c r="AA9" s="22">
        <v>18827562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-15011198</v>
      </c>
      <c r="F14" s="20">
        <v>-15011198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-3752802</v>
      </c>
      <c r="Y14" s="20">
        <v>3752802</v>
      </c>
      <c r="Z14" s="21">
        <v>-100</v>
      </c>
      <c r="AA14" s="22">
        <v>-15011198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8111287</v>
      </c>
      <c r="F17" s="28">
        <f t="shared" si="0"/>
        <v>8111287</v>
      </c>
      <c r="G17" s="28">
        <f t="shared" si="0"/>
        <v>-16906</v>
      </c>
      <c r="H17" s="28">
        <f t="shared" si="0"/>
        <v>0</v>
      </c>
      <c r="I17" s="28">
        <f t="shared" si="0"/>
        <v>-12164</v>
      </c>
      <c r="J17" s="28">
        <f t="shared" si="0"/>
        <v>-29070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-29070</v>
      </c>
      <c r="X17" s="28">
        <f t="shared" si="0"/>
        <v>2027820</v>
      </c>
      <c r="Y17" s="28">
        <f t="shared" si="0"/>
        <v>-2056890</v>
      </c>
      <c r="Z17" s="29">
        <f>+IF(X17&lt;&gt;0,+(Y17/X17)*100,0)</f>
        <v>-101.43355919164424</v>
      </c>
      <c r="AA17" s="30">
        <f>SUM(AA6:AA16)</f>
        <v>8111287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8111287</v>
      </c>
      <c r="F38" s="2">
        <f t="shared" si="3"/>
        <v>8111287</v>
      </c>
      <c r="G38" s="2">
        <f t="shared" si="3"/>
        <v>-16906</v>
      </c>
      <c r="H38" s="2">
        <f t="shared" si="3"/>
        <v>0</v>
      </c>
      <c r="I38" s="2">
        <f t="shared" si="3"/>
        <v>-12164</v>
      </c>
      <c r="J38" s="2">
        <f t="shared" si="3"/>
        <v>-29070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-29070</v>
      </c>
      <c r="X38" s="2">
        <f t="shared" si="3"/>
        <v>2027820</v>
      </c>
      <c r="Y38" s="2">
        <f t="shared" si="3"/>
        <v>-2056890</v>
      </c>
      <c r="Z38" s="34">
        <f>+IF(X38&lt;&gt;0,+(Y38/X38)*100,0)</f>
        <v>-101.43355919164424</v>
      </c>
      <c r="AA38" s="35">
        <f>+AA17+AA27+AA36</f>
        <v>8111287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-16906</v>
      </c>
      <c r="I39" s="2">
        <f>+H40+I60</f>
        <v>-16906</v>
      </c>
      <c r="J39" s="2">
        <f>+G39</f>
        <v>0</v>
      </c>
      <c r="K39" s="2">
        <f>+I40+K60</f>
        <v>-29070</v>
      </c>
      <c r="L39" s="2">
        <f>+K40+L60</f>
        <v>-29070</v>
      </c>
      <c r="M39" s="2">
        <f>+L40+M60</f>
        <v>-29070</v>
      </c>
      <c r="N39" s="2">
        <f>+K39</f>
        <v>-29070</v>
      </c>
      <c r="O39" s="2">
        <f>+M40+O60</f>
        <v>-29070</v>
      </c>
      <c r="P39" s="2">
        <f>+O40+P60</f>
        <v>-29070</v>
      </c>
      <c r="Q39" s="2">
        <f>+P40+Q60</f>
        <v>-29070</v>
      </c>
      <c r="R39" s="2">
        <f>+O39</f>
        <v>-29070</v>
      </c>
      <c r="S39" s="2">
        <f>+Q40+S60</f>
        <v>-29070</v>
      </c>
      <c r="T39" s="2">
        <f>+S40+T60</f>
        <v>-29070</v>
      </c>
      <c r="U39" s="2">
        <f>+T40+U60</f>
        <v>-29070</v>
      </c>
      <c r="V39" s="2">
        <f>+S39</f>
        <v>-29070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8111287</v>
      </c>
      <c r="F40" s="45">
        <f t="shared" si="4"/>
        <v>8111287</v>
      </c>
      <c r="G40" s="45">
        <f t="shared" si="4"/>
        <v>-16906</v>
      </c>
      <c r="H40" s="45">
        <f t="shared" si="4"/>
        <v>-16906</v>
      </c>
      <c r="I40" s="45">
        <f t="shared" si="4"/>
        <v>-29070</v>
      </c>
      <c r="J40" s="45">
        <f>+I40</f>
        <v>-29070</v>
      </c>
      <c r="K40" s="45">
        <f t="shared" si="4"/>
        <v>-29070</v>
      </c>
      <c r="L40" s="45">
        <f t="shared" si="4"/>
        <v>-29070</v>
      </c>
      <c r="M40" s="45">
        <f t="shared" si="4"/>
        <v>-29070</v>
      </c>
      <c r="N40" s="45">
        <f>+M40</f>
        <v>-29070</v>
      </c>
      <c r="O40" s="45">
        <f t="shared" si="4"/>
        <v>-29070</v>
      </c>
      <c r="P40" s="45">
        <f t="shared" si="4"/>
        <v>-29070</v>
      </c>
      <c r="Q40" s="45">
        <f t="shared" si="4"/>
        <v>-29070</v>
      </c>
      <c r="R40" s="45">
        <f>+Q40</f>
        <v>-29070</v>
      </c>
      <c r="S40" s="45">
        <f t="shared" si="4"/>
        <v>-29070</v>
      </c>
      <c r="T40" s="45">
        <f t="shared" si="4"/>
        <v>-29070</v>
      </c>
      <c r="U40" s="45">
        <f t="shared" si="4"/>
        <v>-29070</v>
      </c>
      <c r="V40" s="45">
        <f>+U40</f>
        <v>-29070</v>
      </c>
      <c r="W40" s="45">
        <f>+V40</f>
        <v>-29070</v>
      </c>
      <c r="X40" s="45">
        <f t="shared" si="4"/>
        <v>2027820</v>
      </c>
      <c r="Y40" s="45">
        <f t="shared" si="4"/>
        <v>-2056890</v>
      </c>
      <c r="Z40" s="46">
        <f>+IF(X40&lt;&gt;0,+(Y40/X40)*100,0)</f>
        <v>-101.43355919164424</v>
      </c>
      <c r="AA40" s="47">
        <f t="shared" si="4"/>
        <v>8111287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331745000</v>
      </c>
      <c r="F10" s="20">
        <v>331745000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82936251</v>
      </c>
      <c r="Y10" s="20">
        <v>-82936251</v>
      </c>
      <c r="Z10" s="21">
        <v>-100</v>
      </c>
      <c r="AA10" s="22">
        <v>331745000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-43240000</v>
      </c>
      <c r="F14" s="20">
        <v>-43240000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-10810002</v>
      </c>
      <c r="Y14" s="20">
        <v>10810002</v>
      </c>
      <c r="Z14" s="21">
        <v>-100</v>
      </c>
      <c r="AA14" s="22">
        <v>-43240000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288505000</v>
      </c>
      <c r="F17" s="28">
        <f t="shared" si="0"/>
        <v>288505000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72126249</v>
      </c>
      <c r="Y17" s="28">
        <f t="shared" si="0"/>
        <v>-72126249</v>
      </c>
      <c r="Z17" s="29">
        <f>+IF(X17&lt;&gt;0,+(Y17/X17)*100,0)</f>
        <v>-100</v>
      </c>
      <c r="AA17" s="30">
        <f>SUM(AA6:AA16)</f>
        <v>288505000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-23000000</v>
      </c>
      <c r="F26" s="20">
        <v>-23000000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-5749998</v>
      </c>
      <c r="Y26" s="20">
        <v>5749998</v>
      </c>
      <c r="Z26" s="21">
        <v>-100</v>
      </c>
      <c r="AA26" s="22">
        <v>-23000000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-23000000</v>
      </c>
      <c r="F27" s="28">
        <f t="shared" si="1"/>
        <v>-23000000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-5749998</v>
      </c>
      <c r="Y27" s="28">
        <f t="shared" si="1"/>
        <v>5749998</v>
      </c>
      <c r="Z27" s="29">
        <f>+IF(X27&lt;&gt;0,+(Y27/X27)*100,0)</f>
        <v>-100</v>
      </c>
      <c r="AA27" s="30">
        <f>SUM(AA21:AA26)</f>
        <v>-23000000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265505000</v>
      </c>
      <c r="F38" s="2">
        <f t="shared" si="3"/>
        <v>265505000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66376251</v>
      </c>
      <c r="Y38" s="2">
        <f t="shared" si="3"/>
        <v>-66376251</v>
      </c>
      <c r="Z38" s="34">
        <f>+IF(X38&lt;&gt;0,+(Y38/X38)*100,0)</f>
        <v>-100</v>
      </c>
      <c r="AA38" s="35">
        <f>+AA17+AA27+AA36</f>
        <v>265505000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265505000</v>
      </c>
      <c r="F40" s="45">
        <f t="shared" si="4"/>
        <v>265505000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66376251</v>
      </c>
      <c r="Y40" s="45">
        <f t="shared" si="4"/>
        <v>-66376251</v>
      </c>
      <c r="Z40" s="46">
        <f>+IF(X40&lt;&gt;0,+(Y40/X40)*100,0)</f>
        <v>-100</v>
      </c>
      <c r="AA40" s="47">
        <f t="shared" si="4"/>
        <v>265505000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15602</v>
      </c>
      <c r="D7" s="18"/>
      <c r="E7" s="19">
        <v>7899060</v>
      </c>
      <c r="F7" s="20">
        <v>7899060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2806623</v>
      </c>
      <c r="Y7" s="20">
        <v>-2806623</v>
      </c>
      <c r="Z7" s="21">
        <v>-100</v>
      </c>
      <c r="AA7" s="22">
        <v>7899060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5362461</v>
      </c>
      <c r="F9" s="20">
        <v>5362461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5362461</v>
      </c>
      <c r="Y9" s="20">
        <v>-5362461</v>
      </c>
      <c r="Z9" s="21">
        <v>-100</v>
      </c>
      <c r="AA9" s="22">
        <v>5362461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-831047</v>
      </c>
      <c r="D14" s="18"/>
      <c r="E14" s="19">
        <v>-11954128</v>
      </c>
      <c r="F14" s="20">
        <v>-11954128</v>
      </c>
      <c r="G14" s="20"/>
      <c r="H14" s="20"/>
      <c r="I14" s="20">
        <v>-31222</v>
      </c>
      <c r="J14" s="20">
        <v>-31222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-31222</v>
      </c>
      <c r="X14" s="20">
        <v>-2823387</v>
      </c>
      <c r="Y14" s="20">
        <v>2792165</v>
      </c>
      <c r="Z14" s="21">
        <v>-98.894165057783439</v>
      </c>
      <c r="AA14" s="22">
        <v>-11954128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-815445</v>
      </c>
      <c r="D17" s="26">
        <f>SUM(D6:D16)</f>
        <v>0</v>
      </c>
      <c r="E17" s="27">
        <f t="shared" si="0"/>
        <v>1307393</v>
      </c>
      <c r="F17" s="28">
        <f t="shared" si="0"/>
        <v>1307393</v>
      </c>
      <c r="G17" s="28">
        <f t="shared" si="0"/>
        <v>0</v>
      </c>
      <c r="H17" s="28">
        <f t="shared" si="0"/>
        <v>0</v>
      </c>
      <c r="I17" s="28">
        <f t="shared" si="0"/>
        <v>-31222</v>
      </c>
      <c r="J17" s="28">
        <f t="shared" si="0"/>
        <v>-31222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-31222</v>
      </c>
      <c r="X17" s="28">
        <f t="shared" si="0"/>
        <v>5345697</v>
      </c>
      <c r="Y17" s="28">
        <f t="shared" si="0"/>
        <v>-5376919</v>
      </c>
      <c r="Z17" s="29">
        <f>+IF(X17&lt;&gt;0,+(Y17/X17)*100,0)</f>
        <v>-100.58405854278685</v>
      </c>
      <c r="AA17" s="30">
        <f>SUM(AA6:AA16)</f>
        <v>1307393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-815445</v>
      </c>
      <c r="D38" s="32">
        <f>+D17+D27+D36</f>
        <v>0</v>
      </c>
      <c r="E38" s="33">
        <f t="shared" si="3"/>
        <v>1307393</v>
      </c>
      <c r="F38" s="2">
        <f t="shared" si="3"/>
        <v>1307393</v>
      </c>
      <c r="G38" s="2">
        <f t="shared" si="3"/>
        <v>0</v>
      </c>
      <c r="H38" s="2">
        <f t="shared" si="3"/>
        <v>0</v>
      </c>
      <c r="I38" s="2">
        <f t="shared" si="3"/>
        <v>-31222</v>
      </c>
      <c r="J38" s="2">
        <f t="shared" si="3"/>
        <v>-31222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-31222</v>
      </c>
      <c r="X38" s="2">
        <f t="shared" si="3"/>
        <v>5345697</v>
      </c>
      <c r="Y38" s="2">
        <f t="shared" si="3"/>
        <v>-5376919</v>
      </c>
      <c r="Z38" s="34">
        <f>+IF(X38&lt;&gt;0,+(Y38/X38)*100,0)</f>
        <v>-100.58405854278685</v>
      </c>
      <c r="AA38" s="35">
        <f>+AA17+AA27+AA36</f>
        <v>1307393</v>
      </c>
    </row>
    <row r="39" spans="1:27" ht="13.5" x14ac:dyDescent="0.25">
      <c r="A39" s="23" t="s">
        <v>60</v>
      </c>
      <c r="B39" s="17"/>
      <c r="C39" s="32">
        <v>-175992</v>
      </c>
      <c r="D39" s="32"/>
      <c r="E39" s="33"/>
      <c r="F39" s="2"/>
      <c r="G39" s="2"/>
      <c r="H39" s="2">
        <f>+G40+H60</f>
        <v>0</v>
      </c>
      <c r="I39" s="2">
        <f>+H40+I60</f>
        <v>-966374</v>
      </c>
      <c r="J39" s="2">
        <f>+G39</f>
        <v>0</v>
      </c>
      <c r="K39" s="2">
        <f>+I40+K60</f>
        <v>-997596</v>
      </c>
      <c r="L39" s="2">
        <f>+K40+L60</f>
        <v>-997596</v>
      </c>
      <c r="M39" s="2">
        <f>+L40+M60</f>
        <v>-997596</v>
      </c>
      <c r="N39" s="2">
        <f>+K39</f>
        <v>-997596</v>
      </c>
      <c r="O39" s="2">
        <f>+M40+O60</f>
        <v>-997596</v>
      </c>
      <c r="P39" s="2">
        <f>+O40+P60</f>
        <v>-997596</v>
      </c>
      <c r="Q39" s="2">
        <f>+P40+Q60</f>
        <v>-997596</v>
      </c>
      <c r="R39" s="2">
        <f>+O39</f>
        <v>-997596</v>
      </c>
      <c r="S39" s="2">
        <f>+Q40+S60</f>
        <v>-997596</v>
      </c>
      <c r="T39" s="2">
        <f>+S40+T60</f>
        <v>-997596</v>
      </c>
      <c r="U39" s="2">
        <f>+T40+U60</f>
        <v>-997596</v>
      </c>
      <c r="V39" s="2">
        <f>+S39</f>
        <v>-997596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-991437</v>
      </c>
      <c r="D40" s="43">
        <f t="shared" ref="D40:AA40" si="4">+D38+D39</f>
        <v>0</v>
      </c>
      <c r="E40" s="44">
        <f t="shared" si="4"/>
        <v>1307393</v>
      </c>
      <c r="F40" s="45">
        <f t="shared" si="4"/>
        <v>1307393</v>
      </c>
      <c r="G40" s="45">
        <f t="shared" si="4"/>
        <v>0</v>
      </c>
      <c r="H40" s="45">
        <f t="shared" si="4"/>
        <v>0</v>
      </c>
      <c r="I40" s="45">
        <f t="shared" si="4"/>
        <v>-997596</v>
      </c>
      <c r="J40" s="45">
        <f>+I40</f>
        <v>-997596</v>
      </c>
      <c r="K40" s="45">
        <f t="shared" si="4"/>
        <v>-997596</v>
      </c>
      <c r="L40" s="45">
        <f t="shared" si="4"/>
        <v>-997596</v>
      </c>
      <c r="M40" s="45">
        <f t="shared" si="4"/>
        <v>-997596</v>
      </c>
      <c r="N40" s="45">
        <f>+M40</f>
        <v>-997596</v>
      </c>
      <c r="O40" s="45">
        <f t="shared" si="4"/>
        <v>-997596</v>
      </c>
      <c r="P40" s="45">
        <f t="shared" si="4"/>
        <v>-997596</v>
      </c>
      <c r="Q40" s="45">
        <f t="shared" si="4"/>
        <v>-997596</v>
      </c>
      <c r="R40" s="45">
        <f>+Q40</f>
        <v>-997596</v>
      </c>
      <c r="S40" s="45">
        <f t="shared" si="4"/>
        <v>-997596</v>
      </c>
      <c r="T40" s="45">
        <f t="shared" si="4"/>
        <v>-997596</v>
      </c>
      <c r="U40" s="45">
        <f t="shared" si="4"/>
        <v>-997596</v>
      </c>
      <c r="V40" s="45">
        <f>+U40</f>
        <v>-997596</v>
      </c>
      <c r="W40" s="45">
        <f>+V40</f>
        <v>-997596</v>
      </c>
      <c r="X40" s="45">
        <f t="shared" si="4"/>
        <v>5345697</v>
      </c>
      <c r="Y40" s="45">
        <f t="shared" si="4"/>
        <v>-5376919</v>
      </c>
      <c r="Z40" s="46">
        <f>+IF(X40&lt;&gt;0,+(Y40/X40)*100,0)</f>
        <v>-100.58405854278685</v>
      </c>
      <c r="AA40" s="47">
        <f t="shared" si="4"/>
        <v>1307393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-966374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3250584</v>
      </c>
      <c r="D7" s="18"/>
      <c r="E7" s="19">
        <v>10549124</v>
      </c>
      <c r="F7" s="20">
        <v>10549124</v>
      </c>
      <c r="G7" s="20"/>
      <c r="H7" s="20">
        <v>343705</v>
      </c>
      <c r="I7" s="20">
        <v>16859</v>
      </c>
      <c r="J7" s="20">
        <v>360564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360564</v>
      </c>
      <c r="X7" s="20">
        <v>2637282</v>
      </c>
      <c r="Y7" s="20">
        <v>-2276718</v>
      </c>
      <c r="Z7" s="21">
        <v>-86.328196984622807</v>
      </c>
      <c r="AA7" s="22">
        <v>10549124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3250584</v>
      </c>
      <c r="D17" s="26">
        <f>SUM(D6:D16)</f>
        <v>0</v>
      </c>
      <c r="E17" s="27">
        <f t="shared" si="0"/>
        <v>10549124</v>
      </c>
      <c r="F17" s="28">
        <f t="shared" si="0"/>
        <v>10549124</v>
      </c>
      <c r="G17" s="28">
        <f t="shared" si="0"/>
        <v>0</v>
      </c>
      <c r="H17" s="28">
        <f t="shared" si="0"/>
        <v>343705</v>
      </c>
      <c r="I17" s="28">
        <f t="shared" si="0"/>
        <v>16859</v>
      </c>
      <c r="J17" s="28">
        <f t="shared" si="0"/>
        <v>360564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360564</v>
      </c>
      <c r="X17" s="28">
        <f t="shared" si="0"/>
        <v>2637282</v>
      </c>
      <c r="Y17" s="28">
        <f t="shared" si="0"/>
        <v>-2276718</v>
      </c>
      <c r="Z17" s="29">
        <f>+IF(X17&lt;&gt;0,+(Y17/X17)*100,0)</f>
        <v>-86.328196984622807</v>
      </c>
      <c r="AA17" s="30">
        <f>SUM(AA6:AA16)</f>
        <v>10549124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3250584</v>
      </c>
      <c r="D38" s="32">
        <f>+D17+D27+D36</f>
        <v>0</v>
      </c>
      <c r="E38" s="33">
        <f t="shared" si="3"/>
        <v>10549124</v>
      </c>
      <c r="F38" s="2">
        <f t="shared" si="3"/>
        <v>10549124</v>
      </c>
      <c r="G38" s="2">
        <f t="shared" si="3"/>
        <v>0</v>
      </c>
      <c r="H38" s="2">
        <f t="shared" si="3"/>
        <v>343705</v>
      </c>
      <c r="I38" s="2">
        <f t="shared" si="3"/>
        <v>16859</v>
      </c>
      <c r="J38" s="2">
        <f t="shared" si="3"/>
        <v>360564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360564</v>
      </c>
      <c r="X38" s="2">
        <f t="shared" si="3"/>
        <v>2637282</v>
      </c>
      <c r="Y38" s="2">
        <f t="shared" si="3"/>
        <v>-2276718</v>
      </c>
      <c r="Z38" s="34">
        <f>+IF(X38&lt;&gt;0,+(Y38/X38)*100,0)</f>
        <v>-86.328196984622807</v>
      </c>
      <c r="AA38" s="35">
        <f>+AA17+AA27+AA36</f>
        <v>10549124</v>
      </c>
    </row>
    <row r="39" spans="1:27" ht="13.5" x14ac:dyDescent="0.25">
      <c r="A39" s="23" t="s">
        <v>60</v>
      </c>
      <c r="B39" s="17"/>
      <c r="C39" s="32">
        <v>12235227</v>
      </c>
      <c r="D39" s="32"/>
      <c r="E39" s="33"/>
      <c r="F39" s="2"/>
      <c r="G39" s="2"/>
      <c r="H39" s="2">
        <f>+G40+H60</f>
        <v>0</v>
      </c>
      <c r="I39" s="2">
        <f>+H40+I60</f>
        <v>343705</v>
      </c>
      <c r="J39" s="2">
        <f>+G39</f>
        <v>0</v>
      </c>
      <c r="K39" s="2">
        <f>+I40+K60</f>
        <v>360564</v>
      </c>
      <c r="L39" s="2">
        <f>+K40+L60</f>
        <v>360564</v>
      </c>
      <c r="M39" s="2">
        <f>+L40+M60</f>
        <v>360564</v>
      </c>
      <c r="N39" s="2">
        <f>+K39</f>
        <v>360564</v>
      </c>
      <c r="O39" s="2">
        <f>+M40+O60</f>
        <v>360564</v>
      </c>
      <c r="P39" s="2">
        <f>+O40+P60</f>
        <v>360564</v>
      </c>
      <c r="Q39" s="2">
        <f>+P40+Q60</f>
        <v>360564</v>
      </c>
      <c r="R39" s="2">
        <f>+O39</f>
        <v>360564</v>
      </c>
      <c r="S39" s="2">
        <f>+Q40+S60</f>
        <v>360564</v>
      </c>
      <c r="T39" s="2">
        <f>+S40+T60</f>
        <v>360564</v>
      </c>
      <c r="U39" s="2">
        <f>+T40+U60</f>
        <v>360564</v>
      </c>
      <c r="V39" s="2">
        <f>+S39</f>
        <v>360564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15485811</v>
      </c>
      <c r="D40" s="43">
        <f t="shared" ref="D40:AA40" si="4">+D38+D39</f>
        <v>0</v>
      </c>
      <c r="E40" s="44">
        <f t="shared" si="4"/>
        <v>10549124</v>
      </c>
      <c r="F40" s="45">
        <f t="shared" si="4"/>
        <v>10549124</v>
      </c>
      <c r="G40" s="45">
        <f t="shared" si="4"/>
        <v>0</v>
      </c>
      <c r="H40" s="45">
        <f t="shared" si="4"/>
        <v>343705</v>
      </c>
      <c r="I40" s="45">
        <f t="shared" si="4"/>
        <v>360564</v>
      </c>
      <c r="J40" s="45">
        <f>+I40</f>
        <v>360564</v>
      </c>
      <c r="K40" s="45">
        <f t="shared" si="4"/>
        <v>360564</v>
      </c>
      <c r="L40" s="45">
        <f t="shared" si="4"/>
        <v>360564</v>
      </c>
      <c r="M40" s="45">
        <f t="shared" si="4"/>
        <v>360564</v>
      </c>
      <c r="N40" s="45">
        <f>+M40</f>
        <v>360564</v>
      </c>
      <c r="O40" s="45">
        <f t="shared" si="4"/>
        <v>360564</v>
      </c>
      <c r="P40" s="45">
        <f t="shared" si="4"/>
        <v>360564</v>
      </c>
      <c r="Q40" s="45">
        <f t="shared" si="4"/>
        <v>360564</v>
      </c>
      <c r="R40" s="45">
        <f>+Q40</f>
        <v>360564</v>
      </c>
      <c r="S40" s="45">
        <f t="shared" si="4"/>
        <v>360564</v>
      </c>
      <c r="T40" s="45">
        <f t="shared" si="4"/>
        <v>360564</v>
      </c>
      <c r="U40" s="45">
        <f t="shared" si="4"/>
        <v>360564</v>
      </c>
      <c r="V40" s="45">
        <f>+U40</f>
        <v>360564</v>
      </c>
      <c r="W40" s="45">
        <f>+V40</f>
        <v>360564</v>
      </c>
      <c r="X40" s="45">
        <f t="shared" si="4"/>
        <v>2637282</v>
      </c>
      <c r="Y40" s="45">
        <f t="shared" si="4"/>
        <v>-2276718</v>
      </c>
      <c r="Z40" s="46">
        <f>+IF(X40&lt;&gt;0,+(Y40/X40)*100,0)</f>
        <v>-86.328196984622807</v>
      </c>
      <c r="AA40" s="47">
        <f t="shared" si="4"/>
        <v>10549124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1883594</v>
      </c>
      <c r="D7" s="18"/>
      <c r="E7" s="19">
        <v>3407044</v>
      </c>
      <c r="F7" s="20">
        <v>3407044</v>
      </c>
      <c r="G7" s="20">
        <v>266621</v>
      </c>
      <c r="H7" s="20">
        <v>238953</v>
      </c>
      <c r="I7" s="20">
        <v>116239</v>
      </c>
      <c r="J7" s="20">
        <v>621813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621813</v>
      </c>
      <c r="X7" s="20">
        <v>851760</v>
      </c>
      <c r="Y7" s="20">
        <v>-229947</v>
      </c>
      <c r="Z7" s="21">
        <v>-26.996689208227671</v>
      </c>
      <c r="AA7" s="22">
        <v>3407044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-2391252</v>
      </c>
      <c r="D14" s="18"/>
      <c r="E14" s="19">
        <v>-9790947</v>
      </c>
      <c r="F14" s="20">
        <v>-9790947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-2447736</v>
      </c>
      <c r="Y14" s="20">
        <v>2447736</v>
      </c>
      <c r="Z14" s="21">
        <v>-100</v>
      </c>
      <c r="AA14" s="22">
        <v>-9790947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-507658</v>
      </c>
      <c r="D17" s="26">
        <f>SUM(D6:D16)</f>
        <v>0</v>
      </c>
      <c r="E17" s="27">
        <f t="shared" si="0"/>
        <v>-6383903</v>
      </c>
      <c r="F17" s="28">
        <f t="shared" si="0"/>
        <v>-6383903</v>
      </c>
      <c r="G17" s="28">
        <f t="shared" si="0"/>
        <v>266621</v>
      </c>
      <c r="H17" s="28">
        <f t="shared" si="0"/>
        <v>238953</v>
      </c>
      <c r="I17" s="28">
        <f t="shared" si="0"/>
        <v>116239</v>
      </c>
      <c r="J17" s="28">
        <f t="shared" si="0"/>
        <v>621813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621813</v>
      </c>
      <c r="X17" s="28">
        <f t="shared" si="0"/>
        <v>-1595976</v>
      </c>
      <c r="Y17" s="28">
        <f t="shared" si="0"/>
        <v>2217789</v>
      </c>
      <c r="Z17" s="29">
        <f>+IF(X17&lt;&gt;0,+(Y17/X17)*100,0)</f>
        <v>-138.96130016992737</v>
      </c>
      <c r="AA17" s="30">
        <f>SUM(AA6:AA16)</f>
        <v>-6383903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-2542302</v>
      </c>
      <c r="D26" s="18"/>
      <c r="E26" s="19">
        <v>-9582861</v>
      </c>
      <c r="F26" s="20">
        <v>-9582861</v>
      </c>
      <c r="G26" s="20">
        <v>-1253411</v>
      </c>
      <c r="H26" s="20">
        <v>-1537170</v>
      </c>
      <c r="I26" s="20">
        <v>-157832</v>
      </c>
      <c r="J26" s="20">
        <v>-2948413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-2948413</v>
      </c>
      <c r="X26" s="20">
        <v>-2395713</v>
      </c>
      <c r="Y26" s="20">
        <v>-552700</v>
      </c>
      <c r="Z26" s="21">
        <v>23.070376126021774</v>
      </c>
      <c r="AA26" s="22">
        <v>-9582861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-2542302</v>
      </c>
      <c r="D27" s="26">
        <f>SUM(D21:D26)</f>
        <v>0</v>
      </c>
      <c r="E27" s="27">
        <f t="shared" si="1"/>
        <v>-9582861</v>
      </c>
      <c r="F27" s="28">
        <f t="shared" si="1"/>
        <v>-9582861</v>
      </c>
      <c r="G27" s="28">
        <f t="shared" si="1"/>
        <v>-1253411</v>
      </c>
      <c r="H27" s="28">
        <f t="shared" si="1"/>
        <v>-1537170</v>
      </c>
      <c r="I27" s="28">
        <f t="shared" si="1"/>
        <v>-157832</v>
      </c>
      <c r="J27" s="28">
        <f t="shared" si="1"/>
        <v>-2948413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-2948413</v>
      </c>
      <c r="X27" s="28">
        <f t="shared" si="1"/>
        <v>-2395713</v>
      </c>
      <c r="Y27" s="28">
        <f t="shared" si="1"/>
        <v>-552700</v>
      </c>
      <c r="Z27" s="29">
        <f>+IF(X27&lt;&gt;0,+(Y27/X27)*100,0)</f>
        <v>23.070376126021774</v>
      </c>
      <c r="AA27" s="30">
        <f>SUM(AA21:AA26)</f>
        <v>-9582861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-3049960</v>
      </c>
      <c r="D38" s="32">
        <f>+D17+D27+D36</f>
        <v>0</v>
      </c>
      <c r="E38" s="33">
        <f t="shared" si="3"/>
        <v>-15966764</v>
      </c>
      <c r="F38" s="2">
        <f t="shared" si="3"/>
        <v>-15966764</v>
      </c>
      <c r="G38" s="2">
        <f t="shared" si="3"/>
        <v>-986790</v>
      </c>
      <c r="H38" s="2">
        <f t="shared" si="3"/>
        <v>-1298217</v>
      </c>
      <c r="I38" s="2">
        <f t="shared" si="3"/>
        <v>-41593</v>
      </c>
      <c r="J38" s="2">
        <f t="shared" si="3"/>
        <v>-2326600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-2326600</v>
      </c>
      <c r="X38" s="2">
        <f t="shared" si="3"/>
        <v>-3991689</v>
      </c>
      <c r="Y38" s="2">
        <f t="shared" si="3"/>
        <v>1665089</v>
      </c>
      <c r="Z38" s="34">
        <f>+IF(X38&lt;&gt;0,+(Y38/X38)*100,0)</f>
        <v>-41.713896047512719</v>
      </c>
      <c r="AA38" s="35">
        <f>+AA17+AA27+AA36</f>
        <v>-15966764</v>
      </c>
    </row>
    <row r="39" spans="1:27" ht="13.5" x14ac:dyDescent="0.25">
      <c r="A39" s="23" t="s">
        <v>60</v>
      </c>
      <c r="B39" s="17"/>
      <c r="C39" s="32">
        <v>-414822</v>
      </c>
      <c r="D39" s="32"/>
      <c r="E39" s="33">
        <v>-414822</v>
      </c>
      <c r="F39" s="2">
        <v>-414822</v>
      </c>
      <c r="G39" s="2">
        <v>-3463846</v>
      </c>
      <c r="H39" s="2">
        <f>+G40+H60</f>
        <v>-4450636</v>
      </c>
      <c r="I39" s="2">
        <f>+H40+I60</f>
        <v>-5748853</v>
      </c>
      <c r="J39" s="2">
        <f>+G39</f>
        <v>-3463846</v>
      </c>
      <c r="K39" s="2">
        <f>+I40+K60</f>
        <v>-5790446</v>
      </c>
      <c r="L39" s="2">
        <f>+K40+L60</f>
        <v>-5790446</v>
      </c>
      <c r="M39" s="2">
        <f>+L40+M60</f>
        <v>-5790446</v>
      </c>
      <c r="N39" s="2">
        <f>+K39</f>
        <v>-5790446</v>
      </c>
      <c r="O39" s="2">
        <f>+M40+O60</f>
        <v>-5790446</v>
      </c>
      <c r="P39" s="2">
        <f>+O40+P60</f>
        <v>-5790446</v>
      </c>
      <c r="Q39" s="2">
        <f>+P40+Q60</f>
        <v>-5790446</v>
      </c>
      <c r="R39" s="2">
        <f>+O39</f>
        <v>-5790446</v>
      </c>
      <c r="S39" s="2">
        <f>+Q40+S60</f>
        <v>-5790446</v>
      </c>
      <c r="T39" s="2">
        <f>+S40+T60</f>
        <v>-5790446</v>
      </c>
      <c r="U39" s="2">
        <f>+T40+U60</f>
        <v>-5790446</v>
      </c>
      <c r="V39" s="2">
        <f>+S39</f>
        <v>-5790446</v>
      </c>
      <c r="W39" s="2">
        <f>+G39</f>
        <v>-3463846</v>
      </c>
      <c r="X39" s="2">
        <v>-414822</v>
      </c>
      <c r="Y39" s="2">
        <f>+W39-X39</f>
        <v>-3049024</v>
      </c>
      <c r="Z39" s="34">
        <f>+IF(X39&lt;&gt;0,+(Y39/X39)*100,0)</f>
        <v>735.01983983491709</v>
      </c>
      <c r="AA39" s="35">
        <v>-414822</v>
      </c>
    </row>
    <row r="40" spans="1:27" ht="13.5" x14ac:dyDescent="0.25">
      <c r="A40" s="41" t="s">
        <v>62</v>
      </c>
      <c r="B40" s="42" t="s">
        <v>61</v>
      </c>
      <c r="C40" s="43">
        <f>+C38+C39</f>
        <v>-3464782</v>
      </c>
      <c r="D40" s="43">
        <f t="shared" ref="D40:AA40" si="4">+D38+D39</f>
        <v>0</v>
      </c>
      <c r="E40" s="44">
        <f t="shared" si="4"/>
        <v>-16381586</v>
      </c>
      <c r="F40" s="45">
        <f t="shared" si="4"/>
        <v>-16381586</v>
      </c>
      <c r="G40" s="45">
        <f t="shared" si="4"/>
        <v>-4450636</v>
      </c>
      <c r="H40" s="45">
        <f t="shared" si="4"/>
        <v>-5748853</v>
      </c>
      <c r="I40" s="45">
        <f t="shared" si="4"/>
        <v>-5790446</v>
      </c>
      <c r="J40" s="45">
        <f>+I40</f>
        <v>-5790446</v>
      </c>
      <c r="K40" s="45">
        <f t="shared" si="4"/>
        <v>-5790446</v>
      </c>
      <c r="L40" s="45">
        <f t="shared" si="4"/>
        <v>-5790446</v>
      </c>
      <c r="M40" s="45">
        <f t="shared" si="4"/>
        <v>-5790446</v>
      </c>
      <c r="N40" s="45">
        <f>+M40</f>
        <v>-5790446</v>
      </c>
      <c r="O40" s="45">
        <f t="shared" si="4"/>
        <v>-5790446</v>
      </c>
      <c r="P40" s="45">
        <f t="shared" si="4"/>
        <v>-5790446</v>
      </c>
      <c r="Q40" s="45">
        <f t="shared" si="4"/>
        <v>-5790446</v>
      </c>
      <c r="R40" s="45">
        <f>+Q40</f>
        <v>-5790446</v>
      </c>
      <c r="S40" s="45">
        <f t="shared" si="4"/>
        <v>-5790446</v>
      </c>
      <c r="T40" s="45">
        <f t="shared" si="4"/>
        <v>-5790446</v>
      </c>
      <c r="U40" s="45">
        <f t="shared" si="4"/>
        <v>-5790446</v>
      </c>
      <c r="V40" s="45">
        <f>+U40</f>
        <v>-5790446</v>
      </c>
      <c r="W40" s="45">
        <f>+V40</f>
        <v>-5790446</v>
      </c>
      <c r="X40" s="45">
        <f t="shared" si="4"/>
        <v>-4406511</v>
      </c>
      <c r="Y40" s="45">
        <f t="shared" si="4"/>
        <v>-1383935</v>
      </c>
      <c r="Z40" s="46">
        <f>+IF(X40&lt;&gt;0,+(Y40/X40)*100,0)</f>
        <v>31.406593561209768</v>
      </c>
      <c r="AA40" s="47">
        <f t="shared" si="4"/>
        <v>-16381586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-3463846</v>
      </c>
      <c r="J60">
        <v>-3463846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10037122</v>
      </c>
      <c r="F7" s="20">
        <v>10037122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2509281</v>
      </c>
      <c r="Y7" s="20">
        <v>-2509281</v>
      </c>
      <c r="Z7" s="21">
        <v>-100</v>
      </c>
      <c r="AA7" s="22">
        <v>10037122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-4513165</v>
      </c>
      <c r="F14" s="20">
        <v>-4513165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-1128288</v>
      </c>
      <c r="Y14" s="20">
        <v>1128288</v>
      </c>
      <c r="Z14" s="21">
        <v>-100</v>
      </c>
      <c r="AA14" s="22">
        <v>-4513165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5523957</v>
      </c>
      <c r="F17" s="28">
        <f t="shared" si="0"/>
        <v>5523957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1380993</v>
      </c>
      <c r="Y17" s="28">
        <f t="shared" si="0"/>
        <v>-1380993</v>
      </c>
      <c r="Z17" s="29">
        <f>+IF(X17&lt;&gt;0,+(Y17/X17)*100,0)</f>
        <v>-100</v>
      </c>
      <c r="AA17" s="30">
        <f>SUM(AA6:AA16)</f>
        <v>5523957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5523957</v>
      </c>
      <c r="F38" s="2">
        <f t="shared" si="3"/>
        <v>5523957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1380993</v>
      </c>
      <c r="Y38" s="2">
        <f t="shared" si="3"/>
        <v>-1380993</v>
      </c>
      <c r="Z38" s="34">
        <f>+IF(X38&lt;&gt;0,+(Y38/X38)*100,0)</f>
        <v>-100</v>
      </c>
      <c r="AA38" s="35">
        <f>+AA17+AA27+AA36</f>
        <v>5523957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5523957</v>
      </c>
      <c r="F40" s="45">
        <f t="shared" si="4"/>
        <v>5523957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1380993</v>
      </c>
      <c r="Y40" s="45">
        <f t="shared" si="4"/>
        <v>-1380993</v>
      </c>
      <c r="Z40" s="46">
        <f>+IF(X40&lt;&gt;0,+(Y40/X40)*100,0)</f>
        <v>-100</v>
      </c>
      <c r="AA40" s="47">
        <f t="shared" si="4"/>
        <v>5523957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-89046801</v>
      </c>
      <c r="F26" s="20">
        <v>-89046801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-22261701</v>
      </c>
      <c r="Y26" s="20">
        <v>22261701</v>
      </c>
      <c r="Z26" s="21">
        <v>-100</v>
      </c>
      <c r="AA26" s="22">
        <v>-89046801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-89046801</v>
      </c>
      <c r="F27" s="28">
        <f t="shared" si="1"/>
        <v>-89046801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-22261701</v>
      </c>
      <c r="Y27" s="28">
        <f t="shared" si="1"/>
        <v>22261701</v>
      </c>
      <c r="Z27" s="29">
        <f>+IF(X27&lt;&gt;0,+(Y27/X27)*100,0)</f>
        <v>-100</v>
      </c>
      <c r="AA27" s="30">
        <f>SUM(AA21:AA26)</f>
        <v>-89046801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-89046801</v>
      </c>
      <c r="F38" s="2">
        <f t="shared" si="3"/>
        <v>-89046801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-22261701</v>
      </c>
      <c r="Y38" s="2">
        <f t="shared" si="3"/>
        <v>22261701</v>
      </c>
      <c r="Z38" s="34">
        <f>+IF(X38&lt;&gt;0,+(Y38/X38)*100,0)</f>
        <v>-100</v>
      </c>
      <c r="AA38" s="35">
        <f>+AA17+AA27+AA36</f>
        <v>-89046801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-89046801</v>
      </c>
      <c r="F40" s="45">
        <f t="shared" si="4"/>
        <v>-89046801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-22261701</v>
      </c>
      <c r="Y40" s="45">
        <f t="shared" si="4"/>
        <v>22261701</v>
      </c>
      <c r="Z40" s="46">
        <f>+IF(X40&lt;&gt;0,+(Y40/X40)*100,0)</f>
        <v>-100</v>
      </c>
      <c r="AA40" s="47">
        <f t="shared" si="4"/>
        <v>-89046801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73780141</v>
      </c>
      <c r="D7" s="18"/>
      <c r="E7" s="19">
        <v>68366885</v>
      </c>
      <c r="F7" s="20">
        <v>68366885</v>
      </c>
      <c r="G7" s="20">
        <v>5704820</v>
      </c>
      <c r="H7" s="20">
        <v>5816215</v>
      </c>
      <c r="I7" s="20">
        <v>7098301</v>
      </c>
      <c r="J7" s="20">
        <v>18619336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18619336</v>
      </c>
      <c r="X7" s="20">
        <v>17091717</v>
      </c>
      <c r="Y7" s="20">
        <v>1527619</v>
      </c>
      <c r="Z7" s="21">
        <v>8.9377737766193999</v>
      </c>
      <c r="AA7" s="22">
        <v>68366885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17000000</v>
      </c>
      <c r="F11" s="20">
        <v>17000000</v>
      </c>
      <c r="G11" s="20">
        <v>102048</v>
      </c>
      <c r="H11" s="20">
        <v>98202</v>
      </c>
      <c r="I11" s="20">
        <v>71098</v>
      </c>
      <c r="J11" s="20">
        <v>271348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271348</v>
      </c>
      <c r="X11" s="20">
        <v>4249998</v>
      </c>
      <c r="Y11" s="20">
        <v>-3978650</v>
      </c>
      <c r="Z11" s="21">
        <v>-93.615338171923838</v>
      </c>
      <c r="AA11" s="22">
        <v>17000000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-45165492</v>
      </c>
      <c r="F14" s="20">
        <v>-45165492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-11291280</v>
      </c>
      <c r="Y14" s="20">
        <v>11291280</v>
      </c>
      <c r="Z14" s="21">
        <v>-100</v>
      </c>
      <c r="AA14" s="22">
        <v>-45165492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73780141</v>
      </c>
      <c r="D17" s="26">
        <f>SUM(D6:D16)</f>
        <v>0</v>
      </c>
      <c r="E17" s="27">
        <f t="shared" si="0"/>
        <v>40201393</v>
      </c>
      <c r="F17" s="28">
        <f t="shared" si="0"/>
        <v>40201393</v>
      </c>
      <c r="G17" s="28">
        <f t="shared" si="0"/>
        <v>5806868</v>
      </c>
      <c r="H17" s="28">
        <f t="shared" si="0"/>
        <v>5914417</v>
      </c>
      <c r="I17" s="28">
        <f t="shared" si="0"/>
        <v>7169399</v>
      </c>
      <c r="J17" s="28">
        <f t="shared" si="0"/>
        <v>18890684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18890684</v>
      </c>
      <c r="X17" s="28">
        <f t="shared" si="0"/>
        <v>10050435</v>
      </c>
      <c r="Y17" s="28">
        <f t="shared" si="0"/>
        <v>8840249</v>
      </c>
      <c r="Z17" s="29">
        <f>+IF(X17&lt;&gt;0,+(Y17/X17)*100,0)</f>
        <v>87.958869441969426</v>
      </c>
      <c r="AA17" s="30">
        <f>SUM(AA6:AA16)</f>
        <v>40201393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-25362174</v>
      </c>
      <c r="D26" s="18"/>
      <c r="E26" s="19">
        <v>-73989473</v>
      </c>
      <c r="F26" s="20">
        <v>-73989473</v>
      </c>
      <c r="G26" s="20"/>
      <c r="H26" s="20"/>
      <c r="I26" s="20">
        <v>-9556397</v>
      </c>
      <c r="J26" s="20">
        <v>-9556397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-9556397</v>
      </c>
      <c r="X26" s="20">
        <v>-18497355</v>
      </c>
      <c r="Y26" s="20">
        <v>8940958</v>
      </c>
      <c r="Z26" s="21">
        <v>-48.336413503444142</v>
      </c>
      <c r="AA26" s="22">
        <v>-73989473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-25362174</v>
      </c>
      <c r="D27" s="26">
        <f>SUM(D21:D26)</f>
        <v>0</v>
      </c>
      <c r="E27" s="27">
        <f t="shared" si="1"/>
        <v>-73989473</v>
      </c>
      <c r="F27" s="28">
        <f t="shared" si="1"/>
        <v>-73989473</v>
      </c>
      <c r="G27" s="28">
        <f t="shared" si="1"/>
        <v>0</v>
      </c>
      <c r="H27" s="28">
        <f t="shared" si="1"/>
        <v>0</v>
      </c>
      <c r="I27" s="28">
        <f t="shared" si="1"/>
        <v>-9556397</v>
      </c>
      <c r="J27" s="28">
        <f t="shared" si="1"/>
        <v>-9556397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-9556397</v>
      </c>
      <c r="X27" s="28">
        <f t="shared" si="1"/>
        <v>-18497355</v>
      </c>
      <c r="Y27" s="28">
        <f t="shared" si="1"/>
        <v>8940958</v>
      </c>
      <c r="Z27" s="29">
        <f>+IF(X27&lt;&gt;0,+(Y27/X27)*100,0)</f>
        <v>-48.336413503444142</v>
      </c>
      <c r="AA27" s="30">
        <f>SUM(AA21:AA26)</f>
        <v>-73989473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48417967</v>
      </c>
      <c r="D38" s="32">
        <f>+D17+D27+D36</f>
        <v>0</v>
      </c>
      <c r="E38" s="33">
        <f t="shared" si="3"/>
        <v>-33788080</v>
      </c>
      <c r="F38" s="2">
        <f t="shared" si="3"/>
        <v>-33788080</v>
      </c>
      <c r="G38" s="2">
        <f t="shared" si="3"/>
        <v>5806868</v>
      </c>
      <c r="H38" s="2">
        <f t="shared" si="3"/>
        <v>5914417</v>
      </c>
      <c r="I38" s="2">
        <f t="shared" si="3"/>
        <v>-2386998</v>
      </c>
      <c r="J38" s="2">
        <f t="shared" si="3"/>
        <v>9334287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9334287</v>
      </c>
      <c r="X38" s="2">
        <f t="shared" si="3"/>
        <v>-8446920</v>
      </c>
      <c r="Y38" s="2">
        <f t="shared" si="3"/>
        <v>17781207</v>
      </c>
      <c r="Z38" s="34">
        <f>+IF(X38&lt;&gt;0,+(Y38/X38)*100,0)</f>
        <v>-210.5052137347104</v>
      </c>
      <c r="AA38" s="35">
        <f>+AA17+AA27+AA36</f>
        <v>-33788080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5806868</v>
      </c>
      <c r="I39" s="2">
        <f>+H40+I60</f>
        <v>11721285</v>
      </c>
      <c r="J39" s="2">
        <f>+G39</f>
        <v>0</v>
      </c>
      <c r="K39" s="2">
        <f>+I40+K60</f>
        <v>9334287</v>
      </c>
      <c r="L39" s="2">
        <f>+K40+L60</f>
        <v>9334287</v>
      </c>
      <c r="M39" s="2">
        <f>+L40+M60</f>
        <v>9334287</v>
      </c>
      <c r="N39" s="2">
        <f>+K39</f>
        <v>9334287</v>
      </c>
      <c r="O39" s="2">
        <f>+M40+O60</f>
        <v>9334287</v>
      </c>
      <c r="P39" s="2">
        <f>+O40+P60</f>
        <v>9334287</v>
      </c>
      <c r="Q39" s="2">
        <f>+P40+Q60</f>
        <v>9334287</v>
      </c>
      <c r="R39" s="2">
        <f>+O39</f>
        <v>9334287</v>
      </c>
      <c r="S39" s="2">
        <f>+Q40+S60</f>
        <v>9334287</v>
      </c>
      <c r="T39" s="2">
        <f>+S40+T60</f>
        <v>9334287</v>
      </c>
      <c r="U39" s="2">
        <f>+T40+U60</f>
        <v>9334287</v>
      </c>
      <c r="V39" s="2">
        <f>+S39</f>
        <v>9334287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48417967</v>
      </c>
      <c r="D40" s="43">
        <f t="shared" ref="D40:AA40" si="4">+D38+D39</f>
        <v>0</v>
      </c>
      <c r="E40" s="44">
        <f t="shared" si="4"/>
        <v>-33788080</v>
      </c>
      <c r="F40" s="45">
        <f t="shared" si="4"/>
        <v>-33788080</v>
      </c>
      <c r="G40" s="45">
        <f t="shared" si="4"/>
        <v>5806868</v>
      </c>
      <c r="H40" s="45">
        <f t="shared" si="4"/>
        <v>11721285</v>
      </c>
      <c r="I40" s="45">
        <f t="shared" si="4"/>
        <v>9334287</v>
      </c>
      <c r="J40" s="45">
        <f>+I40</f>
        <v>9334287</v>
      </c>
      <c r="K40" s="45">
        <f t="shared" si="4"/>
        <v>9334287</v>
      </c>
      <c r="L40" s="45">
        <f t="shared" si="4"/>
        <v>9334287</v>
      </c>
      <c r="M40" s="45">
        <f t="shared" si="4"/>
        <v>9334287</v>
      </c>
      <c r="N40" s="45">
        <f>+M40</f>
        <v>9334287</v>
      </c>
      <c r="O40" s="45">
        <f t="shared" si="4"/>
        <v>9334287</v>
      </c>
      <c r="P40" s="45">
        <f t="shared" si="4"/>
        <v>9334287</v>
      </c>
      <c r="Q40" s="45">
        <f t="shared" si="4"/>
        <v>9334287</v>
      </c>
      <c r="R40" s="45">
        <f>+Q40</f>
        <v>9334287</v>
      </c>
      <c r="S40" s="45">
        <f t="shared" si="4"/>
        <v>9334287</v>
      </c>
      <c r="T40" s="45">
        <f t="shared" si="4"/>
        <v>9334287</v>
      </c>
      <c r="U40" s="45">
        <f t="shared" si="4"/>
        <v>9334287</v>
      </c>
      <c r="V40" s="45">
        <f>+U40</f>
        <v>9334287</v>
      </c>
      <c r="W40" s="45">
        <f>+V40</f>
        <v>9334287</v>
      </c>
      <c r="X40" s="45">
        <f t="shared" si="4"/>
        <v>-8446920</v>
      </c>
      <c r="Y40" s="45">
        <f t="shared" si="4"/>
        <v>17781207</v>
      </c>
      <c r="Z40" s="46">
        <f>+IF(X40&lt;&gt;0,+(Y40/X40)*100,0)</f>
        <v>-210.5052137347104</v>
      </c>
      <c r="AA40" s="47">
        <f t="shared" si="4"/>
        <v>-33788080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-385235</v>
      </c>
      <c r="D33" s="18"/>
      <c r="E33" s="19">
        <v>69316</v>
      </c>
      <c r="F33" s="20">
        <v>69316</v>
      </c>
      <c r="G33" s="20">
        <v>-219062</v>
      </c>
      <c r="H33" s="36">
        <v>73020</v>
      </c>
      <c r="I33" s="36">
        <v>32612</v>
      </c>
      <c r="J33" s="36">
        <v>-113430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-113430</v>
      </c>
      <c r="X33" s="36"/>
      <c r="Y33" s="20">
        <v>-113430</v>
      </c>
      <c r="Z33" s="21"/>
      <c r="AA33" s="22">
        <v>69316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-385235</v>
      </c>
      <c r="D36" s="26">
        <f>SUM(D31:D35)</f>
        <v>0</v>
      </c>
      <c r="E36" s="27">
        <f t="shared" si="2"/>
        <v>69316</v>
      </c>
      <c r="F36" s="28">
        <f t="shared" si="2"/>
        <v>69316</v>
      </c>
      <c r="G36" s="28">
        <f t="shared" si="2"/>
        <v>-219062</v>
      </c>
      <c r="H36" s="28">
        <f t="shared" si="2"/>
        <v>73020</v>
      </c>
      <c r="I36" s="28">
        <f t="shared" si="2"/>
        <v>32612</v>
      </c>
      <c r="J36" s="28">
        <f t="shared" si="2"/>
        <v>-113430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-113430</v>
      </c>
      <c r="X36" s="28">
        <f t="shared" si="2"/>
        <v>0</v>
      </c>
      <c r="Y36" s="28">
        <f t="shared" si="2"/>
        <v>-113430</v>
      </c>
      <c r="Z36" s="29">
        <f>+IF(X36&lt;&gt;0,+(Y36/X36)*100,0)</f>
        <v>0</v>
      </c>
      <c r="AA36" s="30">
        <f>SUM(AA31:AA35)</f>
        <v>69316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-385235</v>
      </c>
      <c r="D38" s="32">
        <f>+D17+D27+D36</f>
        <v>0</v>
      </c>
      <c r="E38" s="33">
        <f t="shared" si="3"/>
        <v>69316</v>
      </c>
      <c r="F38" s="2">
        <f t="shared" si="3"/>
        <v>69316</v>
      </c>
      <c r="G38" s="2">
        <f t="shared" si="3"/>
        <v>-219062</v>
      </c>
      <c r="H38" s="2">
        <f t="shared" si="3"/>
        <v>73020</v>
      </c>
      <c r="I38" s="2">
        <f t="shared" si="3"/>
        <v>32612</v>
      </c>
      <c r="J38" s="2">
        <f t="shared" si="3"/>
        <v>-113430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-113430</v>
      </c>
      <c r="X38" s="2">
        <f t="shared" si="3"/>
        <v>0</v>
      </c>
      <c r="Y38" s="2">
        <f t="shared" si="3"/>
        <v>-113430</v>
      </c>
      <c r="Z38" s="34">
        <f>+IF(X38&lt;&gt;0,+(Y38/X38)*100,0)</f>
        <v>0</v>
      </c>
      <c r="AA38" s="35">
        <f>+AA17+AA27+AA36</f>
        <v>69316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-219062</v>
      </c>
      <c r="I39" s="2">
        <f>+H40+I60</f>
        <v>-146042</v>
      </c>
      <c r="J39" s="2">
        <f>+G39</f>
        <v>0</v>
      </c>
      <c r="K39" s="2">
        <f>+I40+K60</f>
        <v>-113430</v>
      </c>
      <c r="L39" s="2">
        <f>+K40+L60</f>
        <v>-113430</v>
      </c>
      <c r="M39" s="2">
        <f>+L40+M60</f>
        <v>-113430</v>
      </c>
      <c r="N39" s="2">
        <f>+K39</f>
        <v>-113430</v>
      </c>
      <c r="O39" s="2">
        <f>+M40+O60</f>
        <v>-113430</v>
      </c>
      <c r="P39" s="2">
        <f>+O40+P60</f>
        <v>-113430</v>
      </c>
      <c r="Q39" s="2">
        <f>+P40+Q60</f>
        <v>-113430</v>
      </c>
      <c r="R39" s="2">
        <f>+O39</f>
        <v>-113430</v>
      </c>
      <c r="S39" s="2">
        <f>+Q40+S60</f>
        <v>-113430</v>
      </c>
      <c r="T39" s="2">
        <f>+S40+T60</f>
        <v>-113430</v>
      </c>
      <c r="U39" s="2">
        <f>+T40+U60</f>
        <v>-113430</v>
      </c>
      <c r="V39" s="2">
        <f>+S39</f>
        <v>-113430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-385235</v>
      </c>
      <c r="D40" s="43">
        <f t="shared" ref="D40:AA40" si="4">+D38+D39</f>
        <v>0</v>
      </c>
      <c r="E40" s="44">
        <f t="shared" si="4"/>
        <v>69316</v>
      </c>
      <c r="F40" s="45">
        <f t="shared" si="4"/>
        <v>69316</v>
      </c>
      <c r="G40" s="45">
        <f t="shared" si="4"/>
        <v>-219062</v>
      </c>
      <c r="H40" s="45">
        <f t="shared" si="4"/>
        <v>-146042</v>
      </c>
      <c r="I40" s="45">
        <f t="shared" si="4"/>
        <v>-113430</v>
      </c>
      <c r="J40" s="45">
        <f>+I40</f>
        <v>-113430</v>
      </c>
      <c r="K40" s="45">
        <f t="shared" si="4"/>
        <v>-113430</v>
      </c>
      <c r="L40" s="45">
        <f t="shared" si="4"/>
        <v>-113430</v>
      </c>
      <c r="M40" s="45">
        <f t="shared" si="4"/>
        <v>-113430</v>
      </c>
      <c r="N40" s="45">
        <f>+M40</f>
        <v>-113430</v>
      </c>
      <c r="O40" s="45">
        <f t="shared" si="4"/>
        <v>-113430</v>
      </c>
      <c r="P40" s="45">
        <f t="shared" si="4"/>
        <v>-113430</v>
      </c>
      <c r="Q40" s="45">
        <f t="shared" si="4"/>
        <v>-113430</v>
      </c>
      <c r="R40" s="45">
        <f>+Q40</f>
        <v>-113430</v>
      </c>
      <c r="S40" s="45">
        <f t="shared" si="4"/>
        <v>-113430</v>
      </c>
      <c r="T40" s="45">
        <f t="shared" si="4"/>
        <v>-113430</v>
      </c>
      <c r="U40" s="45">
        <f t="shared" si="4"/>
        <v>-113430</v>
      </c>
      <c r="V40" s="45">
        <f>+U40</f>
        <v>-113430</v>
      </c>
      <c r="W40" s="45">
        <f>+V40</f>
        <v>-113430</v>
      </c>
      <c r="X40" s="45">
        <f t="shared" si="4"/>
        <v>0</v>
      </c>
      <c r="Y40" s="45">
        <f t="shared" si="4"/>
        <v>-113430</v>
      </c>
      <c r="Z40" s="46">
        <f>+IF(X40&lt;&gt;0,+(Y40/X40)*100,0)</f>
        <v>0</v>
      </c>
      <c r="AA40" s="47">
        <f t="shared" si="4"/>
        <v>69316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18516570</v>
      </c>
      <c r="D7" s="18"/>
      <c r="E7" s="19">
        <v>28474239</v>
      </c>
      <c r="F7" s="20">
        <v>28474239</v>
      </c>
      <c r="G7" s="20">
        <v>1627008</v>
      </c>
      <c r="H7" s="20">
        <v>1491331</v>
      </c>
      <c r="I7" s="20">
        <v>1596822</v>
      </c>
      <c r="J7" s="20">
        <v>4715161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4715161</v>
      </c>
      <c r="X7" s="20">
        <v>7118868</v>
      </c>
      <c r="Y7" s="20">
        <v>-2403707</v>
      </c>
      <c r="Z7" s="21">
        <v>-33.765298078289973</v>
      </c>
      <c r="AA7" s="22">
        <v>28474239</v>
      </c>
    </row>
    <row r="8" spans="1:27" ht="13.5" x14ac:dyDescent="0.25">
      <c r="A8" s="23" t="s">
        <v>36</v>
      </c>
      <c r="B8" s="17" t="s">
        <v>32</v>
      </c>
      <c r="C8" s="18">
        <v>187892</v>
      </c>
      <c r="D8" s="18"/>
      <c r="E8" s="19"/>
      <c r="F8" s="20"/>
      <c r="G8" s="20">
        <v>23170</v>
      </c>
      <c r="H8" s="20"/>
      <c r="I8" s="20"/>
      <c r="J8" s="20">
        <v>23170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23170</v>
      </c>
      <c r="X8" s="20"/>
      <c r="Y8" s="20">
        <v>23170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745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3148571</v>
      </c>
      <c r="F11" s="20">
        <v>3148571</v>
      </c>
      <c r="G11" s="20">
        <v>22728</v>
      </c>
      <c r="H11" s="20">
        <v>18371</v>
      </c>
      <c r="I11" s="20">
        <v>29208</v>
      </c>
      <c r="J11" s="20">
        <v>70307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70307</v>
      </c>
      <c r="X11" s="20">
        <v>787122</v>
      </c>
      <c r="Y11" s="20">
        <v>-716815</v>
      </c>
      <c r="Z11" s="21">
        <v>-91.0678395471096</v>
      </c>
      <c r="AA11" s="22">
        <v>3148571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-1072454</v>
      </c>
      <c r="F14" s="20">
        <v>-1072454</v>
      </c>
      <c r="G14" s="20">
        <v>-169</v>
      </c>
      <c r="H14" s="20"/>
      <c r="I14" s="20"/>
      <c r="J14" s="20">
        <v>-169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-169</v>
      </c>
      <c r="X14" s="20">
        <v>-268110</v>
      </c>
      <c r="Y14" s="20">
        <v>267941</v>
      </c>
      <c r="Z14" s="21">
        <v>-99.936966170601622</v>
      </c>
      <c r="AA14" s="22">
        <v>-1072454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18705207</v>
      </c>
      <c r="D17" s="26">
        <f>SUM(D6:D16)</f>
        <v>0</v>
      </c>
      <c r="E17" s="27">
        <f t="shared" si="0"/>
        <v>30550356</v>
      </c>
      <c r="F17" s="28">
        <f t="shared" si="0"/>
        <v>30550356</v>
      </c>
      <c r="G17" s="28">
        <f t="shared" si="0"/>
        <v>1672737</v>
      </c>
      <c r="H17" s="28">
        <f t="shared" si="0"/>
        <v>1509702</v>
      </c>
      <c r="I17" s="28">
        <f t="shared" si="0"/>
        <v>1626030</v>
      </c>
      <c r="J17" s="28">
        <f t="shared" si="0"/>
        <v>4808469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4808469</v>
      </c>
      <c r="X17" s="28">
        <f t="shared" si="0"/>
        <v>7637880</v>
      </c>
      <c r="Y17" s="28">
        <f t="shared" si="0"/>
        <v>-2829411</v>
      </c>
      <c r="Z17" s="29">
        <f>+IF(X17&lt;&gt;0,+(Y17/X17)*100,0)</f>
        <v>-37.044454743986549</v>
      </c>
      <c r="AA17" s="30">
        <f>SUM(AA6:AA16)</f>
        <v>30550356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-1362224</v>
      </c>
      <c r="D26" s="18"/>
      <c r="E26" s="19">
        <v>-2554348</v>
      </c>
      <c r="F26" s="20">
        <v>-2554348</v>
      </c>
      <c r="G26" s="20">
        <v>-289519</v>
      </c>
      <c r="H26" s="20"/>
      <c r="I26" s="20"/>
      <c r="J26" s="20">
        <v>-289519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-289519</v>
      </c>
      <c r="X26" s="20">
        <v>-900000</v>
      </c>
      <c r="Y26" s="20">
        <v>610481</v>
      </c>
      <c r="Z26" s="21">
        <v>-67.831222222222223</v>
      </c>
      <c r="AA26" s="22">
        <v>-2554348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-1362224</v>
      </c>
      <c r="D27" s="26">
        <f>SUM(D21:D26)</f>
        <v>0</v>
      </c>
      <c r="E27" s="27">
        <f t="shared" si="1"/>
        <v>-2554348</v>
      </c>
      <c r="F27" s="28">
        <f t="shared" si="1"/>
        <v>-2554348</v>
      </c>
      <c r="G27" s="28">
        <f t="shared" si="1"/>
        <v>-289519</v>
      </c>
      <c r="H27" s="28">
        <f t="shared" si="1"/>
        <v>0</v>
      </c>
      <c r="I27" s="28">
        <f t="shared" si="1"/>
        <v>0</v>
      </c>
      <c r="J27" s="28">
        <f t="shared" si="1"/>
        <v>-289519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-289519</v>
      </c>
      <c r="X27" s="28">
        <f t="shared" si="1"/>
        <v>-900000</v>
      </c>
      <c r="Y27" s="28">
        <f t="shared" si="1"/>
        <v>610481</v>
      </c>
      <c r="Z27" s="29">
        <f>+IF(X27&lt;&gt;0,+(Y27/X27)*100,0)</f>
        <v>-67.831222222222223</v>
      </c>
      <c r="AA27" s="30">
        <f>SUM(AA21:AA26)</f>
        <v>-2554348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17342983</v>
      </c>
      <c r="D38" s="32">
        <f>+D17+D27+D36</f>
        <v>0</v>
      </c>
      <c r="E38" s="33">
        <f t="shared" si="3"/>
        <v>27996008</v>
      </c>
      <c r="F38" s="2">
        <f t="shared" si="3"/>
        <v>27996008</v>
      </c>
      <c r="G38" s="2">
        <f t="shared" si="3"/>
        <v>1383218</v>
      </c>
      <c r="H38" s="2">
        <f t="shared" si="3"/>
        <v>1509702</v>
      </c>
      <c r="I38" s="2">
        <f t="shared" si="3"/>
        <v>1626030</v>
      </c>
      <c r="J38" s="2">
        <f t="shared" si="3"/>
        <v>4518950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4518950</v>
      </c>
      <c r="X38" s="2">
        <f t="shared" si="3"/>
        <v>6737880</v>
      </c>
      <c r="Y38" s="2">
        <f t="shared" si="3"/>
        <v>-2218930</v>
      </c>
      <c r="Z38" s="34">
        <f>+IF(X38&lt;&gt;0,+(Y38/X38)*100,0)</f>
        <v>-32.932168575278872</v>
      </c>
      <c r="AA38" s="35">
        <f>+AA17+AA27+AA36</f>
        <v>27996008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1383218</v>
      </c>
      <c r="I39" s="2">
        <f>+H40+I60</f>
        <v>2892920</v>
      </c>
      <c r="J39" s="2">
        <f>+G39</f>
        <v>0</v>
      </c>
      <c r="K39" s="2">
        <f>+I40+K60</f>
        <v>4518950</v>
      </c>
      <c r="L39" s="2">
        <f>+K40+L60</f>
        <v>4518950</v>
      </c>
      <c r="M39" s="2">
        <f>+L40+M60</f>
        <v>4518950</v>
      </c>
      <c r="N39" s="2">
        <f>+K39</f>
        <v>4518950</v>
      </c>
      <c r="O39" s="2">
        <f>+M40+O60</f>
        <v>4518950</v>
      </c>
      <c r="P39" s="2">
        <f>+O40+P60</f>
        <v>4518950</v>
      </c>
      <c r="Q39" s="2">
        <f>+P40+Q60</f>
        <v>4518950</v>
      </c>
      <c r="R39" s="2">
        <f>+O39</f>
        <v>4518950</v>
      </c>
      <c r="S39" s="2">
        <f>+Q40+S60</f>
        <v>4518950</v>
      </c>
      <c r="T39" s="2">
        <f>+S40+T60</f>
        <v>4518950</v>
      </c>
      <c r="U39" s="2">
        <f>+T40+U60</f>
        <v>4518950</v>
      </c>
      <c r="V39" s="2">
        <f>+S39</f>
        <v>4518950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17342983</v>
      </c>
      <c r="D40" s="43">
        <f t="shared" ref="D40:AA40" si="4">+D38+D39</f>
        <v>0</v>
      </c>
      <c r="E40" s="44">
        <f t="shared" si="4"/>
        <v>27996008</v>
      </c>
      <c r="F40" s="45">
        <f t="shared" si="4"/>
        <v>27996008</v>
      </c>
      <c r="G40" s="45">
        <f t="shared" si="4"/>
        <v>1383218</v>
      </c>
      <c r="H40" s="45">
        <f t="shared" si="4"/>
        <v>2892920</v>
      </c>
      <c r="I40" s="45">
        <f t="shared" si="4"/>
        <v>4518950</v>
      </c>
      <c r="J40" s="45">
        <f>+I40</f>
        <v>4518950</v>
      </c>
      <c r="K40" s="45">
        <f t="shared" si="4"/>
        <v>4518950</v>
      </c>
      <c r="L40" s="45">
        <f t="shared" si="4"/>
        <v>4518950</v>
      </c>
      <c r="M40" s="45">
        <f t="shared" si="4"/>
        <v>4518950</v>
      </c>
      <c r="N40" s="45">
        <f>+M40</f>
        <v>4518950</v>
      </c>
      <c r="O40" s="45">
        <f t="shared" si="4"/>
        <v>4518950</v>
      </c>
      <c r="P40" s="45">
        <f t="shared" si="4"/>
        <v>4518950</v>
      </c>
      <c r="Q40" s="45">
        <f t="shared" si="4"/>
        <v>4518950</v>
      </c>
      <c r="R40" s="45">
        <f>+Q40</f>
        <v>4518950</v>
      </c>
      <c r="S40" s="45">
        <f t="shared" si="4"/>
        <v>4518950</v>
      </c>
      <c r="T40" s="45">
        <f t="shared" si="4"/>
        <v>4518950</v>
      </c>
      <c r="U40" s="45">
        <f t="shared" si="4"/>
        <v>4518950</v>
      </c>
      <c r="V40" s="45">
        <f>+U40</f>
        <v>4518950</v>
      </c>
      <c r="W40" s="45">
        <f>+V40</f>
        <v>4518950</v>
      </c>
      <c r="X40" s="45">
        <f t="shared" si="4"/>
        <v>6737880</v>
      </c>
      <c r="Y40" s="45">
        <f t="shared" si="4"/>
        <v>-2218930</v>
      </c>
      <c r="Z40" s="46">
        <f>+IF(X40&lt;&gt;0,+(Y40/X40)*100,0)</f>
        <v>-32.932168575278872</v>
      </c>
      <c r="AA40" s="47">
        <f t="shared" si="4"/>
        <v>27996008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22654</v>
      </c>
      <c r="D7" s="18"/>
      <c r="E7" s="19">
        <v>12650796</v>
      </c>
      <c r="F7" s="20">
        <v>12650796</v>
      </c>
      <c r="G7" s="20">
        <v>1049027</v>
      </c>
      <c r="H7" s="20">
        <v>1025480</v>
      </c>
      <c r="I7" s="20">
        <v>917628</v>
      </c>
      <c r="J7" s="20">
        <v>2992135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2992135</v>
      </c>
      <c r="X7" s="20">
        <v>3162678</v>
      </c>
      <c r="Y7" s="20">
        <v>-170543</v>
      </c>
      <c r="Z7" s="21">
        <v>-5.3923605248463486</v>
      </c>
      <c r="AA7" s="22">
        <v>12650796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5787000</v>
      </c>
      <c r="D9" s="18"/>
      <c r="E9" s="19">
        <v>5237000</v>
      </c>
      <c r="F9" s="20">
        <v>5237000</v>
      </c>
      <c r="G9" s="20">
        <v>5237000</v>
      </c>
      <c r="H9" s="20"/>
      <c r="I9" s="20"/>
      <c r="J9" s="20">
        <v>5237000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5237000</v>
      </c>
      <c r="X9" s="20">
        <v>1309248</v>
      </c>
      <c r="Y9" s="20">
        <v>3927752</v>
      </c>
      <c r="Z9" s="21">
        <v>300.0006110377866</v>
      </c>
      <c r="AA9" s="22">
        <v>5237000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-12369959</v>
      </c>
      <c r="F14" s="20">
        <v>-12369959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-3092385</v>
      </c>
      <c r="Y14" s="20">
        <v>3092385</v>
      </c>
      <c r="Z14" s="21">
        <v>-100</v>
      </c>
      <c r="AA14" s="22">
        <v>-12369959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5809654</v>
      </c>
      <c r="D17" s="26">
        <f>SUM(D6:D16)</f>
        <v>0</v>
      </c>
      <c r="E17" s="27">
        <f t="shared" si="0"/>
        <v>5517837</v>
      </c>
      <c r="F17" s="28">
        <f t="shared" si="0"/>
        <v>5517837</v>
      </c>
      <c r="G17" s="28">
        <f t="shared" si="0"/>
        <v>6286027</v>
      </c>
      <c r="H17" s="28">
        <f t="shared" si="0"/>
        <v>1025480</v>
      </c>
      <c r="I17" s="28">
        <f t="shared" si="0"/>
        <v>917628</v>
      </c>
      <c r="J17" s="28">
        <f t="shared" si="0"/>
        <v>8229135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8229135</v>
      </c>
      <c r="X17" s="28">
        <f t="shared" si="0"/>
        <v>1379541</v>
      </c>
      <c r="Y17" s="28">
        <f t="shared" si="0"/>
        <v>6849594</v>
      </c>
      <c r="Z17" s="29">
        <f>+IF(X17&lt;&gt;0,+(Y17/X17)*100,0)</f>
        <v>496.512535691219</v>
      </c>
      <c r="AA17" s="30">
        <f>SUM(AA6:AA16)</f>
        <v>5517837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-8069660</v>
      </c>
      <c r="D26" s="18"/>
      <c r="E26" s="19">
        <v>-21726349</v>
      </c>
      <c r="F26" s="20">
        <v>-21726349</v>
      </c>
      <c r="G26" s="20">
        <v>-739635</v>
      </c>
      <c r="H26" s="20">
        <v>-1212984</v>
      </c>
      <c r="I26" s="20">
        <v>-626185</v>
      </c>
      <c r="J26" s="20">
        <v>-2578804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-2578804</v>
      </c>
      <c r="X26" s="20">
        <v>-5819900</v>
      </c>
      <c r="Y26" s="20">
        <v>3241096</v>
      </c>
      <c r="Z26" s="21">
        <v>-55.689891578893103</v>
      </c>
      <c r="AA26" s="22">
        <v>-21726349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-8069660</v>
      </c>
      <c r="D27" s="26">
        <f>SUM(D21:D26)</f>
        <v>0</v>
      </c>
      <c r="E27" s="27">
        <f t="shared" si="1"/>
        <v>-21726349</v>
      </c>
      <c r="F27" s="28">
        <f t="shared" si="1"/>
        <v>-21726349</v>
      </c>
      <c r="G27" s="28">
        <f t="shared" si="1"/>
        <v>-739635</v>
      </c>
      <c r="H27" s="28">
        <f t="shared" si="1"/>
        <v>-1212984</v>
      </c>
      <c r="I27" s="28">
        <f t="shared" si="1"/>
        <v>-626185</v>
      </c>
      <c r="J27" s="28">
        <f t="shared" si="1"/>
        <v>-2578804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-2578804</v>
      </c>
      <c r="X27" s="28">
        <f t="shared" si="1"/>
        <v>-5819900</v>
      </c>
      <c r="Y27" s="28">
        <f t="shared" si="1"/>
        <v>3241096</v>
      </c>
      <c r="Z27" s="29">
        <f>+IF(X27&lt;&gt;0,+(Y27/X27)*100,0)</f>
        <v>-55.689891578893103</v>
      </c>
      <c r="AA27" s="30">
        <f>SUM(AA21:AA26)</f>
        <v>-21726349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-2260006</v>
      </c>
      <c r="D38" s="32">
        <f>+D17+D27+D36</f>
        <v>0</v>
      </c>
      <c r="E38" s="33">
        <f t="shared" si="3"/>
        <v>-16208512</v>
      </c>
      <c r="F38" s="2">
        <f t="shared" si="3"/>
        <v>-16208512</v>
      </c>
      <c r="G38" s="2">
        <f t="shared" si="3"/>
        <v>5546392</v>
      </c>
      <c r="H38" s="2">
        <f t="shared" si="3"/>
        <v>-187504</v>
      </c>
      <c r="I38" s="2">
        <f t="shared" si="3"/>
        <v>291443</v>
      </c>
      <c r="J38" s="2">
        <f t="shared" si="3"/>
        <v>5650331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5650331</v>
      </c>
      <c r="X38" s="2">
        <f t="shared" si="3"/>
        <v>-4440359</v>
      </c>
      <c r="Y38" s="2">
        <f t="shared" si="3"/>
        <v>10090690</v>
      </c>
      <c r="Z38" s="34">
        <f>+IF(X38&lt;&gt;0,+(Y38/X38)*100,0)</f>
        <v>-227.24941834657963</v>
      </c>
      <c r="AA38" s="35">
        <f>+AA17+AA27+AA36</f>
        <v>-16208512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5546392</v>
      </c>
      <c r="I39" s="2">
        <f>+H40+I60</f>
        <v>5358888</v>
      </c>
      <c r="J39" s="2">
        <f>+G39</f>
        <v>0</v>
      </c>
      <c r="K39" s="2">
        <f>+I40+K60</f>
        <v>5650331</v>
      </c>
      <c r="L39" s="2">
        <f>+K40+L60</f>
        <v>5650331</v>
      </c>
      <c r="M39" s="2">
        <f>+L40+M60</f>
        <v>5650331</v>
      </c>
      <c r="N39" s="2">
        <f>+K39</f>
        <v>5650331</v>
      </c>
      <c r="O39" s="2">
        <f>+M40+O60</f>
        <v>5650331</v>
      </c>
      <c r="P39" s="2">
        <f>+O40+P60</f>
        <v>5650331</v>
      </c>
      <c r="Q39" s="2">
        <f>+P40+Q60</f>
        <v>5650331</v>
      </c>
      <c r="R39" s="2">
        <f>+O39</f>
        <v>5650331</v>
      </c>
      <c r="S39" s="2">
        <f>+Q40+S60</f>
        <v>5650331</v>
      </c>
      <c r="T39" s="2">
        <f>+S40+T60</f>
        <v>5650331</v>
      </c>
      <c r="U39" s="2">
        <f>+T40+U60</f>
        <v>5650331</v>
      </c>
      <c r="V39" s="2">
        <f>+S39</f>
        <v>5650331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-2260006</v>
      </c>
      <c r="D40" s="43">
        <f t="shared" ref="D40:AA40" si="4">+D38+D39</f>
        <v>0</v>
      </c>
      <c r="E40" s="44">
        <f t="shared" si="4"/>
        <v>-16208512</v>
      </c>
      <c r="F40" s="45">
        <f t="shared" si="4"/>
        <v>-16208512</v>
      </c>
      <c r="G40" s="45">
        <f t="shared" si="4"/>
        <v>5546392</v>
      </c>
      <c r="H40" s="45">
        <f t="shared" si="4"/>
        <v>5358888</v>
      </c>
      <c r="I40" s="45">
        <f t="shared" si="4"/>
        <v>5650331</v>
      </c>
      <c r="J40" s="45">
        <f>+I40</f>
        <v>5650331</v>
      </c>
      <c r="K40" s="45">
        <f t="shared" si="4"/>
        <v>5650331</v>
      </c>
      <c r="L40" s="45">
        <f t="shared" si="4"/>
        <v>5650331</v>
      </c>
      <c r="M40" s="45">
        <f t="shared" si="4"/>
        <v>5650331</v>
      </c>
      <c r="N40" s="45">
        <f>+M40</f>
        <v>5650331</v>
      </c>
      <c r="O40" s="45">
        <f t="shared" si="4"/>
        <v>5650331</v>
      </c>
      <c r="P40" s="45">
        <f t="shared" si="4"/>
        <v>5650331</v>
      </c>
      <c r="Q40" s="45">
        <f t="shared" si="4"/>
        <v>5650331</v>
      </c>
      <c r="R40" s="45">
        <f>+Q40</f>
        <v>5650331</v>
      </c>
      <c r="S40" s="45">
        <f t="shared" si="4"/>
        <v>5650331</v>
      </c>
      <c r="T40" s="45">
        <f t="shared" si="4"/>
        <v>5650331</v>
      </c>
      <c r="U40" s="45">
        <f t="shared" si="4"/>
        <v>5650331</v>
      </c>
      <c r="V40" s="45">
        <f>+U40</f>
        <v>5650331</v>
      </c>
      <c r="W40" s="45">
        <f>+V40</f>
        <v>5650331</v>
      </c>
      <c r="X40" s="45">
        <f t="shared" si="4"/>
        <v>-4440359</v>
      </c>
      <c r="Y40" s="45">
        <f t="shared" si="4"/>
        <v>10090690</v>
      </c>
      <c r="Z40" s="46">
        <f>+IF(X40&lt;&gt;0,+(Y40/X40)*100,0)</f>
        <v>-227.24941834657963</v>
      </c>
      <c r="AA40" s="47">
        <f t="shared" si="4"/>
        <v>-16208512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18900007</v>
      </c>
      <c r="D7" s="18"/>
      <c r="E7" s="19">
        <v>18759393</v>
      </c>
      <c r="F7" s="20">
        <v>18759393</v>
      </c>
      <c r="G7" s="20">
        <v>1663209</v>
      </c>
      <c r="H7" s="20">
        <v>1585188</v>
      </c>
      <c r="I7" s="20">
        <v>1536701</v>
      </c>
      <c r="J7" s="20">
        <v>4785098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4785098</v>
      </c>
      <c r="X7" s="20">
        <v>4741150</v>
      </c>
      <c r="Y7" s="20">
        <v>43948</v>
      </c>
      <c r="Z7" s="21">
        <v>0.92694810330826904</v>
      </c>
      <c r="AA7" s="22">
        <v>18759393</v>
      </c>
    </row>
    <row r="8" spans="1:27" ht="13.5" x14ac:dyDescent="0.25">
      <c r="A8" s="23" t="s">
        <v>36</v>
      </c>
      <c r="B8" s="17" t="s">
        <v>32</v>
      </c>
      <c r="C8" s="18">
        <v>10013</v>
      </c>
      <c r="D8" s="18"/>
      <c r="E8" s="19">
        <v>11000</v>
      </c>
      <c r="F8" s="20">
        <v>11000</v>
      </c>
      <c r="G8" s="20">
        <v>517</v>
      </c>
      <c r="H8" s="20">
        <v>517</v>
      </c>
      <c r="I8" s="20">
        <v>1847</v>
      </c>
      <c r="J8" s="20">
        <v>2881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2881</v>
      </c>
      <c r="X8" s="20">
        <v>5005</v>
      </c>
      <c r="Y8" s="20">
        <v>-2124</v>
      </c>
      <c r="Z8" s="21">
        <v>-42.437562437562434</v>
      </c>
      <c r="AA8" s="22">
        <v>11000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601957</v>
      </c>
      <c r="F11" s="20">
        <v>601957</v>
      </c>
      <c r="G11" s="20">
        <v>3093</v>
      </c>
      <c r="H11" s="20">
        <v>55846</v>
      </c>
      <c r="I11" s="20">
        <v>66383</v>
      </c>
      <c r="J11" s="20">
        <v>125322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125322</v>
      </c>
      <c r="X11" s="20">
        <v>150480</v>
      </c>
      <c r="Y11" s="20">
        <v>-25158</v>
      </c>
      <c r="Z11" s="21">
        <v>-16.718500797448165</v>
      </c>
      <c r="AA11" s="22">
        <v>601957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-11020815</v>
      </c>
      <c r="F14" s="20">
        <v>-11020815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-2122038</v>
      </c>
      <c r="Y14" s="20">
        <v>2122038</v>
      </c>
      <c r="Z14" s="21">
        <v>-100</v>
      </c>
      <c r="AA14" s="22">
        <v>-11020815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-781000</v>
      </c>
      <c r="F15" s="20">
        <v>-781000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-39501</v>
      </c>
      <c r="Y15" s="20">
        <v>39501</v>
      </c>
      <c r="Z15" s="21">
        <v>-100</v>
      </c>
      <c r="AA15" s="22">
        <v>-781000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18910020</v>
      </c>
      <c r="D17" s="26">
        <f>SUM(D6:D16)</f>
        <v>0</v>
      </c>
      <c r="E17" s="27">
        <f t="shared" si="0"/>
        <v>7570535</v>
      </c>
      <c r="F17" s="28">
        <f t="shared" si="0"/>
        <v>7570535</v>
      </c>
      <c r="G17" s="28">
        <f t="shared" si="0"/>
        <v>1666819</v>
      </c>
      <c r="H17" s="28">
        <f t="shared" si="0"/>
        <v>1641551</v>
      </c>
      <c r="I17" s="28">
        <f t="shared" si="0"/>
        <v>1604931</v>
      </c>
      <c r="J17" s="28">
        <f t="shared" si="0"/>
        <v>4913301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4913301</v>
      </c>
      <c r="X17" s="28">
        <f t="shared" si="0"/>
        <v>2735096</v>
      </c>
      <c r="Y17" s="28">
        <f t="shared" si="0"/>
        <v>2178205</v>
      </c>
      <c r="Z17" s="29">
        <f>+IF(X17&lt;&gt;0,+(Y17/X17)*100,0)</f>
        <v>79.639069341624563</v>
      </c>
      <c r="AA17" s="30">
        <f>SUM(AA6:AA16)</f>
        <v>7570535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-17388717</v>
      </c>
      <c r="D26" s="18"/>
      <c r="E26" s="19">
        <v>-12703218</v>
      </c>
      <c r="F26" s="20">
        <v>-12703218</v>
      </c>
      <c r="G26" s="20">
        <v>-458789</v>
      </c>
      <c r="H26" s="20">
        <v>-1215392</v>
      </c>
      <c r="I26" s="20">
        <v>-1478521</v>
      </c>
      <c r="J26" s="20">
        <v>-3152702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-3152702</v>
      </c>
      <c r="X26" s="20">
        <v>-6515652</v>
      </c>
      <c r="Y26" s="20">
        <v>3362950</v>
      </c>
      <c r="Z26" s="21">
        <v>-51.613407223099081</v>
      </c>
      <c r="AA26" s="22">
        <v>-12703218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-17388717</v>
      </c>
      <c r="D27" s="26">
        <f>SUM(D21:D26)</f>
        <v>0</v>
      </c>
      <c r="E27" s="27">
        <f t="shared" si="1"/>
        <v>-12703218</v>
      </c>
      <c r="F27" s="28">
        <f t="shared" si="1"/>
        <v>-12703218</v>
      </c>
      <c r="G27" s="28">
        <f t="shared" si="1"/>
        <v>-458789</v>
      </c>
      <c r="H27" s="28">
        <f t="shared" si="1"/>
        <v>-1215392</v>
      </c>
      <c r="I27" s="28">
        <f t="shared" si="1"/>
        <v>-1478521</v>
      </c>
      <c r="J27" s="28">
        <f t="shared" si="1"/>
        <v>-3152702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-3152702</v>
      </c>
      <c r="X27" s="28">
        <f t="shared" si="1"/>
        <v>-6515652</v>
      </c>
      <c r="Y27" s="28">
        <f t="shared" si="1"/>
        <v>3362950</v>
      </c>
      <c r="Z27" s="29">
        <f>+IF(X27&lt;&gt;0,+(Y27/X27)*100,0)</f>
        <v>-51.613407223099081</v>
      </c>
      <c r="AA27" s="30">
        <f>SUM(AA21:AA26)</f>
        <v>-12703218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1521303</v>
      </c>
      <c r="D38" s="32">
        <f>+D17+D27+D36</f>
        <v>0</v>
      </c>
      <c r="E38" s="33">
        <f t="shared" si="3"/>
        <v>-5132683</v>
      </c>
      <c r="F38" s="2">
        <f t="shared" si="3"/>
        <v>-5132683</v>
      </c>
      <c r="G38" s="2">
        <f t="shared" si="3"/>
        <v>1208030</v>
      </c>
      <c r="H38" s="2">
        <f t="shared" si="3"/>
        <v>426159</v>
      </c>
      <c r="I38" s="2">
        <f t="shared" si="3"/>
        <v>126410</v>
      </c>
      <c r="J38" s="2">
        <f t="shared" si="3"/>
        <v>1760599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1760599</v>
      </c>
      <c r="X38" s="2">
        <f t="shared" si="3"/>
        <v>-3780556</v>
      </c>
      <c r="Y38" s="2">
        <f t="shared" si="3"/>
        <v>5541155</v>
      </c>
      <c r="Z38" s="34">
        <f>+IF(X38&lt;&gt;0,+(Y38/X38)*100,0)</f>
        <v>-146.56984316592585</v>
      </c>
      <c r="AA38" s="35">
        <f>+AA17+AA27+AA36</f>
        <v>-5132683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1208030</v>
      </c>
      <c r="I39" s="2">
        <f>+H40+I60</f>
        <v>1634189</v>
      </c>
      <c r="J39" s="2">
        <f>+G39</f>
        <v>0</v>
      </c>
      <c r="K39" s="2">
        <f>+I40+K60</f>
        <v>1760599</v>
      </c>
      <c r="L39" s="2">
        <f>+K40+L60</f>
        <v>1760599</v>
      </c>
      <c r="M39" s="2">
        <f>+L40+M60</f>
        <v>1760599</v>
      </c>
      <c r="N39" s="2">
        <f>+K39</f>
        <v>1760599</v>
      </c>
      <c r="O39" s="2">
        <f>+M40+O60</f>
        <v>1760599</v>
      </c>
      <c r="P39" s="2">
        <f>+O40+P60</f>
        <v>1760599</v>
      </c>
      <c r="Q39" s="2">
        <f>+P40+Q60</f>
        <v>1760599</v>
      </c>
      <c r="R39" s="2">
        <f>+O39</f>
        <v>1760599</v>
      </c>
      <c r="S39" s="2">
        <f>+Q40+S60</f>
        <v>1760599</v>
      </c>
      <c r="T39" s="2">
        <f>+S40+T60</f>
        <v>1760599</v>
      </c>
      <c r="U39" s="2">
        <f>+T40+U60</f>
        <v>1760599</v>
      </c>
      <c r="V39" s="2">
        <f>+S39</f>
        <v>1760599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1521303</v>
      </c>
      <c r="D40" s="43">
        <f t="shared" ref="D40:AA40" si="4">+D38+D39</f>
        <v>0</v>
      </c>
      <c r="E40" s="44">
        <f t="shared" si="4"/>
        <v>-5132683</v>
      </c>
      <c r="F40" s="45">
        <f t="shared" si="4"/>
        <v>-5132683</v>
      </c>
      <c r="G40" s="45">
        <f t="shared" si="4"/>
        <v>1208030</v>
      </c>
      <c r="H40" s="45">
        <f t="shared" si="4"/>
        <v>1634189</v>
      </c>
      <c r="I40" s="45">
        <f t="shared" si="4"/>
        <v>1760599</v>
      </c>
      <c r="J40" s="45">
        <f>+I40</f>
        <v>1760599</v>
      </c>
      <c r="K40" s="45">
        <f t="shared" si="4"/>
        <v>1760599</v>
      </c>
      <c r="L40" s="45">
        <f t="shared" si="4"/>
        <v>1760599</v>
      </c>
      <c r="M40" s="45">
        <f t="shared" si="4"/>
        <v>1760599</v>
      </c>
      <c r="N40" s="45">
        <f>+M40</f>
        <v>1760599</v>
      </c>
      <c r="O40" s="45">
        <f t="shared" si="4"/>
        <v>1760599</v>
      </c>
      <c r="P40" s="45">
        <f t="shared" si="4"/>
        <v>1760599</v>
      </c>
      <c r="Q40" s="45">
        <f t="shared" si="4"/>
        <v>1760599</v>
      </c>
      <c r="R40" s="45">
        <f>+Q40</f>
        <v>1760599</v>
      </c>
      <c r="S40" s="45">
        <f t="shared" si="4"/>
        <v>1760599</v>
      </c>
      <c r="T40" s="45">
        <f t="shared" si="4"/>
        <v>1760599</v>
      </c>
      <c r="U40" s="45">
        <f t="shared" si="4"/>
        <v>1760599</v>
      </c>
      <c r="V40" s="45">
        <f>+U40</f>
        <v>1760599</v>
      </c>
      <c r="W40" s="45">
        <f>+V40</f>
        <v>1760599</v>
      </c>
      <c r="X40" s="45">
        <f t="shared" si="4"/>
        <v>-3780556</v>
      </c>
      <c r="Y40" s="45">
        <f t="shared" si="4"/>
        <v>5541155</v>
      </c>
      <c r="Z40" s="46">
        <f>+IF(X40&lt;&gt;0,+(Y40/X40)*100,0)</f>
        <v>-146.56984316592585</v>
      </c>
      <c r="AA40" s="47">
        <f t="shared" si="4"/>
        <v>-5132683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119322007</v>
      </c>
      <c r="D7" s="18"/>
      <c r="E7" s="19">
        <v>113128406</v>
      </c>
      <c r="F7" s="20">
        <v>113128406</v>
      </c>
      <c r="G7" s="20">
        <v>10042123</v>
      </c>
      <c r="H7" s="20">
        <v>11025698</v>
      </c>
      <c r="I7" s="20">
        <v>9107875</v>
      </c>
      <c r="J7" s="20">
        <v>30175696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30175696</v>
      </c>
      <c r="X7" s="20">
        <v>29452961</v>
      </c>
      <c r="Y7" s="20">
        <v>722735</v>
      </c>
      <c r="Z7" s="21">
        <v>2.4538619393819183</v>
      </c>
      <c r="AA7" s="22">
        <v>113128406</v>
      </c>
    </row>
    <row r="8" spans="1:27" ht="13.5" x14ac:dyDescent="0.25">
      <c r="A8" s="23" t="s">
        <v>36</v>
      </c>
      <c r="B8" s="17" t="s">
        <v>32</v>
      </c>
      <c r="C8" s="18">
        <v>2985635</v>
      </c>
      <c r="D8" s="18"/>
      <c r="E8" s="19">
        <v>4591757</v>
      </c>
      <c r="F8" s="20">
        <v>4591757</v>
      </c>
      <c r="G8" s="20">
        <v>88735</v>
      </c>
      <c r="H8" s="20">
        <v>162349</v>
      </c>
      <c r="I8" s="20">
        <v>75619</v>
      </c>
      <c r="J8" s="20">
        <v>326703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326703</v>
      </c>
      <c r="X8" s="20">
        <v>238852</v>
      </c>
      <c r="Y8" s="20">
        <v>87851</v>
      </c>
      <c r="Z8" s="21">
        <v>36.780516805385759</v>
      </c>
      <c r="AA8" s="22">
        <v>4591757</v>
      </c>
    </row>
    <row r="9" spans="1:27" ht="13.5" x14ac:dyDescent="0.25">
      <c r="A9" s="23" t="s">
        <v>37</v>
      </c>
      <c r="B9" s="17" t="s">
        <v>6</v>
      </c>
      <c r="C9" s="18">
        <v>15043402</v>
      </c>
      <c r="D9" s="18"/>
      <c r="E9" s="19">
        <v>20624033</v>
      </c>
      <c r="F9" s="20">
        <v>20624033</v>
      </c>
      <c r="G9" s="20">
        <v>8593384</v>
      </c>
      <c r="H9" s="20"/>
      <c r="I9" s="20"/>
      <c r="J9" s="20">
        <v>8593384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8593384</v>
      </c>
      <c r="X9" s="20">
        <v>5167272</v>
      </c>
      <c r="Y9" s="20">
        <v>3426112</v>
      </c>
      <c r="Z9" s="21">
        <v>66.30407689008824</v>
      </c>
      <c r="AA9" s="22">
        <v>20624033</v>
      </c>
    </row>
    <row r="10" spans="1:27" ht="13.5" x14ac:dyDescent="0.25">
      <c r="A10" s="23" t="s">
        <v>38</v>
      </c>
      <c r="B10" s="17" t="s">
        <v>6</v>
      </c>
      <c r="C10" s="18">
        <v>26196462</v>
      </c>
      <c r="D10" s="18"/>
      <c r="E10" s="19">
        <v>23333076</v>
      </c>
      <c r="F10" s="20">
        <v>23333076</v>
      </c>
      <c r="G10" s="20">
        <v>4627700</v>
      </c>
      <c r="H10" s="20">
        <v>110234</v>
      </c>
      <c r="I10" s="20"/>
      <c r="J10" s="20">
        <v>4737934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4737934</v>
      </c>
      <c r="X10" s="20">
        <v>4816212</v>
      </c>
      <c r="Y10" s="20">
        <v>-78278</v>
      </c>
      <c r="Z10" s="21">
        <v>-1.6253022084576012</v>
      </c>
      <c r="AA10" s="22">
        <v>23333076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-16296932</v>
      </c>
      <c r="D14" s="18"/>
      <c r="E14" s="19">
        <v>-78637581</v>
      </c>
      <c r="F14" s="20">
        <v>-78637581</v>
      </c>
      <c r="G14" s="20">
        <v>-739076</v>
      </c>
      <c r="H14" s="20">
        <v>-1275925</v>
      </c>
      <c r="I14" s="20">
        <v>-2089586</v>
      </c>
      <c r="J14" s="20">
        <v>-4104587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-4104587</v>
      </c>
      <c r="X14" s="20">
        <v>-20985075</v>
      </c>
      <c r="Y14" s="20">
        <v>16880488</v>
      </c>
      <c r="Z14" s="21">
        <v>-80.440446364856939</v>
      </c>
      <c r="AA14" s="22">
        <v>-78637581</v>
      </c>
    </row>
    <row r="15" spans="1:27" ht="13.5" x14ac:dyDescent="0.25">
      <c r="A15" s="23" t="s">
        <v>43</v>
      </c>
      <c r="B15" s="17" t="s">
        <v>32</v>
      </c>
      <c r="C15" s="18">
        <v>-3352072</v>
      </c>
      <c r="D15" s="18"/>
      <c r="E15" s="19">
        <v>-3044100</v>
      </c>
      <c r="F15" s="20">
        <v>-3044100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-761025</v>
      </c>
      <c r="Y15" s="20">
        <v>761025</v>
      </c>
      <c r="Z15" s="21">
        <v>-100</v>
      </c>
      <c r="AA15" s="22">
        <v>-3044100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143898502</v>
      </c>
      <c r="D17" s="26">
        <f>SUM(D6:D16)</f>
        <v>0</v>
      </c>
      <c r="E17" s="27">
        <f t="shared" si="0"/>
        <v>79995591</v>
      </c>
      <c r="F17" s="28">
        <f t="shared" si="0"/>
        <v>79995591</v>
      </c>
      <c r="G17" s="28">
        <f t="shared" si="0"/>
        <v>22612866</v>
      </c>
      <c r="H17" s="28">
        <f t="shared" si="0"/>
        <v>10022356</v>
      </c>
      <c r="I17" s="28">
        <f t="shared" si="0"/>
        <v>7093908</v>
      </c>
      <c r="J17" s="28">
        <f t="shared" si="0"/>
        <v>39729130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39729130</v>
      </c>
      <c r="X17" s="28">
        <f t="shared" si="0"/>
        <v>17929197</v>
      </c>
      <c r="Y17" s="28">
        <f t="shared" si="0"/>
        <v>21799933</v>
      </c>
      <c r="Z17" s="29">
        <f>+IF(X17&lt;&gt;0,+(Y17/X17)*100,0)</f>
        <v>121.58900925680052</v>
      </c>
      <c r="AA17" s="30">
        <f>SUM(AA6:AA16)</f>
        <v>79995591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-34651949</v>
      </c>
      <c r="D26" s="18"/>
      <c r="E26" s="19">
        <v>-88912799</v>
      </c>
      <c r="F26" s="20">
        <v>-105499112</v>
      </c>
      <c r="G26" s="20">
        <v>-1285169</v>
      </c>
      <c r="H26" s="20">
        <v>-3348940</v>
      </c>
      <c r="I26" s="20">
        <v>-1385578</v>
      </c>
      <c r="J26" s="20">
        <v>-6019687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-6019687</v>
      </c>
      <c r="X26" s="20">
        <v>-23071957</v>
      </c>
      <c r="Y26" s="20">
        <v>17052270</v>
      </c>
      <c r="Z26" s="21">
        <v>-73.909074986573529</v>
      </c>
      <c r="AA26" s="22">
        <v>-105499112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-34651949</v>
      </c>
      <c r="D27" s="26">
        <f>SUM(D21:D26)</f>
        <v>0</v>
      </c>
      <c r="E27" s="27">
        <f t="shared" si="1"/>
        <v>-88912799</v>
      </c>
      <c r="F27" s="28">
        <f t="shared" si="1"/>
        <v>-105499112</v>
      </c>
      <c r="G27" s="28">
        <f t="shared" si="1"/>
        <v>-1285169</v>
      </c>
      <c r="H27" s="28">
        <f t="shared" si="1"/>
        <v>-3348940</v>
      </c>
      <c r="I27" s="28">
        <f t="shared" si="1"/>
        <v>-1385578</v>
      </c>
      <c r="J27" s="28">
        <f t="shared" si="1"/>
        <v>-6019687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-6019687</v>
      </c>
      <c r="X27" s="28">
        <f t="shared" si="1"/>
        <v>-23071957</v>
      </c>
      <c r="Y27" s="28">
        <f t="shared" si="1"/>
        <v>17052270</v>
      </c>
      <c r="Z27" s="29">
        <f>+IF(X27&lt;&gt;0,+(Y27/X27)*100,0)</f>
        <v>-73.909074986573529</v>
      </c>
      <c r="AA27" s="30">
        <f>SUM(AA21:AA26)</f>
        <v>-105499112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-36757</v>
      </c>
      <c r="D33" s="18"/>
      <c r="E33" s="19"/>
      <c r="F33" s="20"/>
      <c r="G33" s="20">
        <v>-2151</v>
      </c>
      <c r="H33" s="36">
        <v>-1732</v>
      </c>
      <c r="I33" s="36">
        <v>-1376</v>
      </c>
      <c r="J33" s="36">
        <v>-5259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-5259</v>
      </c>
      <c r="X33" s="36"/>
      <c r="Y33" s="20">
        <v>-5259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>
        <v>-3075377</v>
      </c>
      <c r="D35" s="18"/>
      <c r="E35" s="19">
        <v>-9476598</v>
      </c>
      <c r="F35" s="20">
        <v>-9476598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-9476598</v>
      </c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-3112134</v>
      </c>
      <c r="D36" s="26">
        <f>SUM(D31:D35)</f>
        <v>0</v>
      </c>
      <c r="E36" s="27">
        <f t="shared" si="2"/>
        <v>-9476598</v>
      </c>
      <c r="F36" s="28">
        <f t="shared" si="2"/>
        <v>-9476598</v>
      </c>
      <c r="G36" s="28">
        <f t="shared" si="2"/>
        <v>-2151</v>
      </c>
      <c r="H36" s="28">
        <f t="shared" si="2"/>
        <v>-1732</v>
      </c>
      <c r="I36" s="28">
        <f t="shared" si="2"/>
        <v>-1376</v>
      </c>
      <c r="J36" s="28">
        <f t="shared" si="2"/>
        <v>-5259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-5259</v>
      </c>
      <c r="X36" s="28">
        <f t="shared" si="2"/>
        <v>0</v>
      </c>
      <c r="Y36" s="28">
        <f t="shared" si="2"/>
        <v>-5259</v>
      </c>
      <c r="Z36" s="29">
        <f>+IF(X36&lt;&gt;0,+(Y36/X36)*100,0)</f>
        <v>0</v>
      </c>
      <c r="AA36" s="30">
        <f>SUM(AA31:AA35)</f>
        <v>-9476598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106134419</v>
      </c>
      <c r="D38" s="32">
        <f>+D17+D27+D36</f>
        <v>0</v>
      </c>
      <c r="E38" s="33">
        <f t="shared" si="3"/>
        <v>-18393806</v>
      </c>
      <c r="F38" s="2">
        <f t="shared" si="3"/>
        <v>-34980119</v>
      </c>
      <c r="G38" s="2">
        <f t="shared" si="3"/>
        <v>21325546</v>
      </c>
      <c r="H38" s="2">
        <f t="shared" si="3"/>
        <v>6671684</v>
      </c>
      <c r="I38" s="2">
        <f t="shared" si="3"/>
        <v>5706954</v>
      </c>
      <c r="J38" s="2">
        <f t="shared" si="3"/>
        <v>33704184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33704184</v>
      </c>
      <c r="X38" s="2">
        <f t="shared" si="3"/>
        <v>-5142760</v>
      </c>
      <c r="Y38" s="2">
        <f t="shared" si="3"/>
        <v>38846944</v>
      </c>
      <c r="Z38" s="34">
        <f>+IF(X38&lt;&gt;0,+(Y38/X38)*100,0)</f>
        <v>-755.37151257301525</v>
      </c>
      <c r="AA38" s="35">
        <f>+AA17+AA27+AA36</f>
        <v>-34980119</v>
      </c>
    </row>
    <row r="39" spans="1:27" ht="13.5" x14ac:dyDescent="0.25">
      <c r="A39" s="23" t="s">
        <v>60</v>
      </c>
      <c r="B39" s="17"/>
      <c r="C39" s="32">
        <v>335188389</v>
      </c>
      <c r="D39" s="32"/>
      <c r="E39" s="33">
        <v>351239408</v>
      </c>
      <c r="F39" s="2">
        <v>351239408</v>
      </c>
      <c r="G39" s="2">
        <v>441225084</v>
      </c>
      <c r="H39" s="2">
        <f>+G40+H60</f>
        <v>462550630</v>
      </c>
      <c r="I39" s="2">
        <f>+H40+I60</f>
        <v>469222314</v>
      </c>
      <c r="J39" s="2">
        <f>+G39</f>
        <v>441225084</v>
      </c>
      <c r="K39" s="2">
        <f>+I40+K60</f>
        <v>474929268</v>
      </c>
      <c r="L39" s="2">
        <f>+K40+L60</f>
        <v>474929268</v>
      </c>
      <c r="M39" s="2">
        <f>+L40+M60</f>
        <v>474929268</v>
      </c>
      <c r="N39" s="2">
        <f>+K39</f>
        <v>474929268</v>
      </c>
      <c r="O39" s="2">
        <f>+M40+O60</f>
        <v>474929268</v>
      </c>
      <c r="P39" s="2">
        <f>+O40+P60</f>
        <v>474929268</v>
      </c>
      <c r="Q39" s="2">
        <f>+P40+Q60</f>
        <v>474929268</v>
      </c>
      <c r="R39" s="2">
        <f>+O39</f>
        <v>474929268</v>
      </c>
      <c r="S39" s="2">
        <f>+Q40+S60</f>
        <v>474929268</v>
      </c>
      <c r="T39" s="2">
        <f>+S40+T60</f>
        <v>474929268</v>
      </c>
      <c r="U39" s="2">
        <f>+T40+U60</f>
        <v>474929268</v>
      </c>
      <c r="V39" s="2">
        <f>+S39</f>
        <v>474929268</v>
      </c>
      <c r="W39" s="2">
        <f>+G39</f>
        <v>441225084</v>
      </c>
      <c r="X39" s="2">
        <v>351239408</v>
      </c>
      <c r="Y39" s="2">
        <f>+W39-X39</f>
        <v>89985676</v>
      </c>
      <c r="Z39" s="34">
        <f>+IF(X39&lt;&gt;0,+(Y39/X39)*100,0)</f>
        <v>25.619470352825559</v>
      </c>
      <c r="AA39" s="35">
        <v>351239408</v>
      </c>
    </row>
    <row r="40" spans="1:27" ht="13.5" x14ac:dyDescent="0.25">
      <c r="A40" s="41" t="s">
        <v>62</v>
      </c>
      <c r="B40" s="42" t="s">
        <v>61</v>
      </c>
      <c r="C40" s="43">
        <f>+C38+C39</f>
        <v>441322808</v>
      </c>
      <c r="D40" s="43">
        <f t="shared" ref="D40:AA40" si="4">+D38+D39</f>
        <v>0</v>
      </c>
      <c r="E40" s="44">
        <f t="shared" si="4"/>
        <v>332845602</v>
      </c>
      <c r="F40" s="45">
        <f t="shared" si="4"/>
        <v>316259289</v>
      </c>
      <c r="G40" s="45">
        <f t="shared" si="4"/>
        <v>462550630</v>
      </c>
      <c r="H40" s="45">
        <f t="shared" si="4"/>
        <v>469222314</v>
      </c>
      <c r="I40" s="45">
        <f t="shared" si="4"/>
        <v>474929268</v>
      </c>
      <c r="J40" s="45">
        <f>+I40</f>
        <v>474929268</v>
      </c>
      <c r="K40" s="45">
        <f t="shared" si="4"/>
        <v>474929268</v>
      </c>
      <c r="L40" s="45">
        <f t="shared" si="4"/>
        <v>474929268</v>
      </c>
      <c r="M40" s="45">
        <f t="shared" si="4"/>
        <v>474929268</v>
      </c>
      <c r="N40" s="45">
        <f>+M40</f>
        <v>474929268</v>
      </c>
      <c r="O40" s="45">
        <f t="shared" si="4"/>
        <v>474929268</v>
      </c>
      <c r="P40" s="45">
        <f t="shared" si="4"/>
        <v>474929268</v>
      </c>
      <c r="Q40" s="45">
        <f t="shared" si="4"/>
        <v>474929268</v>
      </c>
      <c r="R40" s="45">
        <f>+Q40</f>
        <v>474929268</v>
      </c>
      <c r="S40" s="45">
        <f t="shared" si="4"/>
        <v>474929268</v>
      </c>
      <c r="T40" s="45">
        <f t="shared" si="4"/>
        <v>474929268</v>
      </c>
      <c r="U40" s="45">
        <f t="shared" si="4"/>
        <v>474929268</v>
      </c>
      <c r="V40" s="45">
        <f>+U40</f>
        <v>474929268</v>
      </c>
      <c r="W40" s="45">
        <f>+V40</f>
        <v>474929268</v>
      </c>
      <c r="X40" s="45">
        <f t="shared" si="4"/>
        <v>346096648</v>
      </c>
      <c r="Y40" s="45">
        <f t="shared" si="4"/>
        <v>128832620</v>
      </c>
      <c r="Z40" s="46">
        <f>+IF(X40&lt;&gt;0,+(Y40/X40)*100,0)</f>
        <v>37.224463381685226</v>
      </c>
      <c r="AA40" s="47">
        <f t="shared" si="4"/>
        <v>316259289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441225084</v>
      </c>
      <c r="J60">
        <v>441225084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47198188</v>
      </c>
      <c r="D7" s="18"/>
      <c r="E7" s="19"/>
      <c r="F7" s="20"/>
      <c r="G7" s="20">
        <v>3817457</v>
      </c>
      <c r="H7" s="20">
        <v>4214365</v>
      </c>
      <c r="I7" s="20">
        <v>4086420</v>
      </c>
      <c r="J7" s="20">
        <v>12118242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12118242</v>
      </c>
      <c r="X7" s="20"/>
      <c r="Y7" s="20">
        <v>12118242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2716204</v>
      </c>
      <c r="D8" s="18"/>
      <c r="E8" s="19"/>
      <c r="F8" s="20"/>
      <c r="G8" s="20">
        <v>26428</v>
      </c>
      <c r="H8" s="20">
        <v>428704</v>
      </c>
      <c r="I8" s="20">
        <v>137013</v>
      </c>
      <c r="J8" s="20">
        <v>592145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592145</v>
      </c>
      <c r="X8" s="20"/>
      <c r="Y8" s="20">
        <v>592145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30626075</v>
      </c>
      <c r="D9" s="18"/>
      <c r="E9" s="19"/>
      <c r="F9" s="20"/>
      <c r="G9" s="20">
        <v>13654054</v>
      </c>
      <c r="H9" s="20"/>
      <c r="I9" s="20"/>
      <c r="J9" s="20">
        <v>13654054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13654054</v>
      </c>
      <c r="X9" s="20"/>
      <c r="Y9" s="20">
        <v>13654054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-9823874</v>
      </c>
      <c r="D14" s="18"/>
      <c r="E14" s="19"/>
      <c r="F14" s="20"/>
      <c r="G14" s="20">
        <v>-457526</v>
      </c>
      <c r="H14" s="20">
        <v>-630372</v>
      </c>
      <c r="I14" s="20">
        <v>-924993</v>
      </c>
      <c r="J14" s="20">
        <v>-2012891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-2012891</v>
      </c>
      <c r="X14" s="20"/>
      <c r="Y14" s="20">
        <v>-2012891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-5500007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65216586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17040413</v>
      </c>
      <c r="H17" s="28">
        <f t="shared" si="0"/>
        <v>4012697</v>
      </c>
      <c r="I17" s="28">
        <f t="shared" si="0"/>
        <v>3298440</v>
      </c>
      <c r="J17" s="28">
        <f t="shared" si="0"/>
        <v>24351550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24351550</v>
      </c>
      <c r="X17" s="28">
        <f t="shared" si="0"/>
        <v>0</v>
      </c>
      <c r="Y17" s="28">
        <f t="shared" si="0"/>
        <v>24351550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-15774197</v>
      </c>
      <c r="D26" s="18"/>
      <c r="E26" s="19"/>
      <c r="F26" s="20"/>
      <c r="G26" s="20">
        <v>-740713</v>
      </c>
      <c r="H26" s="20">
        <v>-396330</v>
      </c>
      <c r="I26" s="20">
        <v>-3500764</v>
      </c>
      <c r="J26" s="20">
        <v>-4637807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-4637807</v>
      </c>
      <c r="X26" s="20"/>
      <c r="Y26" s="20">
        <v>-4637807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-15774197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-740713</v>
      </c>
      <c r="H27" s="28">
        <f t="shared" si="1"/>
        <v>-396330</v>
      </c>
      <c r="I27" s="28">
        <f t="shared" si="1"/>
        <v>-3500764</v>
      </c>
      <c r="J27" s="28">
        <f t="shared" si="1"/>
        <v>-4637807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-4637807</v>
      </c>
      <c r="X27" s="28">
        <f t="shared" si="1"/>
        <v>0</v>
      </c>
      <c r="Y27" s="28">
        <f t="shared" si="1"/>
        <v>-4637807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49442389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16299700</v>
      </c>
      <c r="H38" s="2">
        <f t="shared" si="3"/>
        <v>3616367</v>
      </c>
      <c r="I38" s="2">
        <f t="shared" si="3"/>
        <v>-202324</v>
      </c>
      <c r="J38" s="2">
        <f t="shared" si="3"/>
        <v>19713743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19713743</v>
      </c>
      <c r="X38" s="2">
        <f t="shared" si="3"/>
        <v>0</v>
      </c>
      <c r="Y38" s="2">
        <f t="shared" si="3"/>
        <v>19713743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16299700</v>
      </c>
      <c r="I39" s="2">
        <f>+H40+I60</f>
        <v>19916067</v>
      </c>
      <c r="J39" s="2">
        <f>+G39</f>
        <v>0</v>
      </c>
      <c r="K39" s="2">
        <f>+I40+K60</f>
        <v>19713743</v>
      </c>
      <c r="L39" s="2">
        <f>+K40+L60</f>
        <v>19713743</v>
      </c>
      <c r="M39" s="2">
        <f>+L40+M60</f>
        <v>19713743</v>
      </c>
      <c r="N39" s="2">
        <f>+K39</f>
        <v>19713743</v>
      </c>
      <c r="O39" s="2">
        <f>+M40+O60</f>
        <v>19713743</v>
      </c>
      <c r="P39" s="2">
        <f>+O40+P60</f>
        <v>19713743</v>
      </c>
      <c r="Q39" s="2">
        <f>+P40+Q60</f>
        <v>19713743</v>
      </c>
      <c r="R39" s="2">
        <f>+O39</f>
        <v>19713743</v>
      </c>
      <c r="S39" s="2">
        <f>+Q40+S60</f>
        <v>19713743</v>
      </c>
      <c r="T39" s="2">
        <f>+S40+T60</f>
        <v>19713743</v>
      </c>
      <c r="U39" s="2">
        <f>+T40+U60</f>
        <v>19713743</v>
      </c>
      <c r="V39" s="2">
        <f>+S39</f>
        <v>19713743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49442389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16299700</v>
      </c>
      <c r="H40" s="45">
        <f t="shared" si="4"/>
        <v>19916067</v>
      </c>
      <c r="I40" s="45">
        <f t="shared" si="4"/>
        <v>19713743</v>
      </c>
      <c r="J40" s="45">
        <f>+I40</f>
        <v>19713743</v>
      </c>
      <c r="K40" s="45">
        <f t="shared" si="4"/>
        <v>19713743</v>
      </c>
      <c r="L40" s="45">
        <f t="shared" si="4"/>
        <v>19713743</v>
      </c>
      <c r="M40" s="45">
        <f t="shared" si="4"/>
        <v>19713743</v>
      </c>
      <c r="N40" s="45">
        <f>+M40</f>
        <v>19713743</v>
      </c>
      <c r="O40" s="45">
        <f t="shared" si="4"/>
        <v>19713743</v>
      </c>
      <c r="P40" s="45">
        <f t="shared" si="4"/>
        <v>19713743</v>
      </c>
      <c r="Q40" s="45">
        <f t="shared" si="4"/>
        <v>19713743</v>
      </c>
      <c r="R40" s="45">
        <f>+Q40</f>
        <v>19713743</v>
      </c>
      <c r="S40" s="45">
        <f t="shared" si="4"/>
        <v>19713743</v>
      </c>
      <c r="T40" s="45">
        <f t="shared" si="4"/>
        <v>19713743</v>
      </c>
      <c r="U40" s="45">
        <f t="shared" si="4"/>
        <v>19713743</v>
      </c>
      <c r="V40" s="45">
        <f>+U40</f>
        <v>19713743</v>
      </c>
      <c r="W40" s="45">
        <f>+V40</f>
        <v>19713743</v>
      </c>
      <c r="X40" s="45">
        <f t="shared" si="4"/>
        <v>0</v>
      </c>
      <c r="Y40" s="45">
        <f t="shared" si="4"/>
        <v>19713743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60893</v>
      </c>
      <c r="D7" s="18"/>
      <c r="E7" s="19"/>
      <c r="F7" s="20"/>
      <c r="G7" s="20">
        <v>59</v>
      </c>
      <c r="H7" s="20"/>
      <c r="I7" s="20"/>
      <c r="J7" s="20">
        <v>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</v>
      </c>
      <c r="X7" s="20"/>
      <c r="Y7" s="20">
        <v>59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96</v>
      </c>
      <c r="D8" s="18"/>
      <c r="E8" s="19">
        <v>5430</v>
      </c>
      <c r="F8" s="20">
        <v>5430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1359</v>
      </c>
      <c r="Y8" s="20">
        <v>-1359</v>
      </c>
      <c r="Z8" s="21">
        <v>-100</v>
      </c>
      <c r="AA8" s="22">
        <v>5430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-11910270</v>
      </c>
      <c r="D14" s="18"/>
      <c r="E14" s="19"/>
      <c r="F14" s="20"/>
      <c r="G14" s="20">
        <v>-696760</v>
      </c>
      <c r="H14" s="20">
        <v>-1026731</v>
      </c>
      <c r="I14" s="20">
        <v>-787492</v>
      </c>
      <c r="J14" s="20">
        <v>-2510983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-2510983</v>
      </c>
      <c r="X14" s="20"/>
      <c r="Y14" s="20">
        <v>-2510983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-11849281</v>
      </c>
      <c r="D17" s="26">
        <f>SUM(D6:D16)</f>
        <v>0</v>
      </c>
      <c r="E17" s="27">
        <f t="shared" si="0"/>
        <v>5430</v>
      </c>
      <c r="F17" s="28">
        <f t="shared" si="0"/>
        <v>5430</v>
      </c>
      <c r="G17" s="28">
        <f t="shared" si="0"/>
        <v>-696701</v>
      </c>
      <c r="H17" s="28">
        <f t="shared" si="0"/>
        <v>-1026731</v>
      </c>
      <c r="I17" s="28">
        <f t="shared" si="0"/>
        <v>-787492</v>
      </c>
      <c r="J17" s="28">
        <f t="shared" si="0"/>
        <v>-2510924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-2510924</v>
      </c>
      <c r="X17" s="28">
        <f t="shared" si="0"/>
        <v>1359</v>
      </c>
      <c r="Y17" s="28">
        <f t="shared" si="0"/>
        <v>-2512283</v>
      </c>
      <c r="Z17" s="29">
        <f>+IF(X17&lt;&gt;0,+(Y17/X17)*100,0)</f>
        <v>-184862.6195732156</v>
      </c>
      <c r="AA17" s="30">
        <f>SUM(AA6:AA16)</f>
        <v>5430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-5218198</v>
      </c>
      <c r="D26" s="18"/>
      <c r="E26" s="19">
        <v>-16343478</v>
      </c>
      <c r="F26" s="20">
        <v>-16343478</v>
      </c>
      <c r="G26" s="20"/>
      <c r="H26" s="20"/>
      <c r="I26" s="20">
        <v>-1675235</v>
      </c>
      <c r="J26" s="20">
        <v>-1675235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-1675235</v>
      </c>
      <c r="X26" s="20">
        <v>-4085865</v>
      </c>
      <c r="Y26" s="20">
        <v>2410630</v>
      </c>
      <c r="Z26" s="21">
        <v>-58.999257195232836</v>
      </c>
      <c r="AA26" s="22">
        <v>-16343478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-5218198</v>
      </c>
      <c r="D27" s="26">
        <f>SUM(D21:D26)</f>
        <v>0</v>
      </c>
      <c r="E27" s="27">
        <f t="shared" si="1"/>
        <v>-16343478</v>
      </c>
      <c r="F27" s="28">
        <f t="shared" si="1"/>
        <v>-16343478</v>
      </c>
      <c r="G27" s="28">
        <f t="shared" si="1"/>
        <v>0</v>
      </c>
      <c r="H27" s="28">
        <f t="shared" si="1"/>
        <v>0</v>
      </c>
      <c r="I27" s="28">
        <f t="shared" si="1"/>
        <v>-1675235</v>
      </c>
      <c r="J27" s="28">
        <f t="shared" si="1"/>
        <v>-1675235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-1675235</v>
      </c>
      <c r="X27" s="28">
        <f t="shared" si="1"/>
        <v>-4085865</v>
      </c>
      <c r="Y27" s="28">
        <f t="shared" si="1"/>
        <v>2410630</v>
      </c>
      <c r="Z27" s="29">
        <f>+IF(X27&lt;&gt;0,+(Y27/X27)*100,0)</f>
        <v>-58.999257195232836</v>
      </c>
      <c r="AA27" s="30">
        <f>SUM(AA21:AA26)</f>
        <v>-16343478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-17067479</v>
      </c>
      <c r="D38" s="32">
        <f>+D17+D27+D36</f>
        <v>0</v>
      </c>
      <c r="E38" s="33">
        <f t="shared" si="3"/>
        <v>-16338048</v>
      </c>
      <c r="F38" s="2">
        <f t="shared" si="3"/>
        <v>-16338048</v>
      </c>
      <c r="G38" s="2">
        <f t="shared" si="3"/>
        <v>-696701</v>
      </c>
      <c r="H38" s="2">
        <f t="shared" si="3"/>
        <v>-1026731</v>
      </c>
      <c r="I38" s="2">
        <f t="shared" si="3"/>
        <v>-2462727</v>
      </c>
      <c r="J38" s="2">
        <f t="shared" si="3"/>
        <v>-4186159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-4186159</v>
      </c>
      <c r="X38" s="2">
        <f t="shared" si="3"/>
        <v>-4084506</v>
      </c>
      <c r="Y38" s="2">
        <f t="shared" si="3"/>
        <v>-101653</v>
      </c>
      <c r="Z38" s="34">
        <f>+IF(X38&lt;&gt;0,+(Y38/X38)*100,0)</f>
        <v>2.4887464971284166</v>
      </c>
      <c r="AA38" s="35">
        <f>+AA17+AA27+AA36</f>
        <v>-16338048</v>
      </c>
    </row>
    <row r="39" spans="1:27" ht="13.5" x14ac:dyDescent="0.25">
      <c r="A39" s="23" t="s">
        <v>60</v>
      </c>
      <c r="B39" s="17"/>
      <c r="C39" s="32">
        <v>-22272928</v>
      </c>
      <c r="D39" s="32"/>
      <c r="E39" s="33"/>
      <c r="F39" s="2"/>
      <c r="G39" s="2">
        <v>-39346640</v>
      </c>
      <c r="H39" s="2">
        <f>+G40+H60</f>
        <v>-40043341</v>
      </c>
      <c r="I39" s="2">
        <f>+H40+I60</f>
        <v>-41070072</v>
      </c>
      <c r="J39" s="2">
        <f>+G39</f>
        <v>-39346640</v>
      </c>
      <c r="K39" s="2">
        <f>+I40+K60</f>
        <v>-43532799</v>
      </c>
      <c r="L39" s="2">
        <f>+K40+L60</f>
        <v>-43532799</v>
      </c>
      <c r="M39" s="2">
        <f>+L40+M60</f>
        <v>-43532799</v>
      </c>
      <c r="N39" s="2">
        <f>+K39</f>
        <v>-43532799</v>
      </c>
      <c r="O39" s="2">
        <f>+M40+O60</f>
        <v>-43532799</v>
      </c>
      <c r="P39" s="2">
        <f>+O40+P60</f>
        <v>-43532799</v>
      </c>
      <c r="Q39" s="2">
        <f>+P40+Q60</f>
        <v>-43532799</v>
      </c>
      <c r="R39" s="2">
        <f>+O39</f>
        <v>-43532799</v>
      </c>
      <c r="S39" s="2">
        <f>+Q40+S60</f>
        <v>-43532799</v>
      </c>
      <c r="T39" s="2">
        <f>+S40+T60</f>
        <v>-43532799</v>
      </c>
      <c r="U39" s="2">
        <f>+T40+U60</f>
        <v>-43532799</v>
      </c>
      <c r="V39" s="2">
        <f>+S39</f>
        <v>-43532799</v>
      </c>
      <c r="W39" s="2">
        <f>+G39</f>
        <v>-39346640</v>
      </c>
      <c r="X39" s="2"/>
      <c r="Y39" s="2">
        <f>+W39-X39</f>
        <v>-39346640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-39340407</v>
      </c>
      <c r="D40" s="43">
        <f t="shared" ref="D40:AA40" si="4">+D38+D39</f>
        <v>0</v>
      </c>
      <c r="E40" s="44">
        <f t="shared" si="4"/>
        <v>-16338048</v>
      </c>
      <c r="F40" s="45">
        <f t="shared" si="4"/>
        <v>-16338048</v>
      </c>
      <c r="G40" s="45">
        <f t="shared" si="4"/>
        <v>-40043341</v>
      </c>
      <c r="H40" s="45">
        <f t="shared" si="4"/>
        <v>-41070072</v>
      </c>
      <c r="I40" s="45">
        <f t="shared" si="4"/>
        <v>-43532799</v>
      </c>
      <c r="J40" s="45">
        <f>+I40</f>
        <v>-43532799</v>
      </c>
      <c r="K40" s="45">
        <f t="shared" si="4"/>
        <v>-43532799</v>
      </c>
      <c r="L40" s="45">
        <f t="shared" si="4"/>
        <v>-43532799</v>
      </c>
      <c r="M40" s="45">
        <f t="shared" si="4"/>
        <v>-43532799</v>
      </c>
      <c r="N40" s="45">
        <f>+M40</f>
        <v>-43532799</v>
      </c>
      <c r="O40" s="45">
        <f t="shared" si="4"/>
        <v>-43532799</v>
      </c>
      <c r="P40" s="45">
        <f t="shared" si="4"/>
        <v>-43532799</v>
      </c>
      <c r="Q40" s="45">
        <f t="shared" si="4"/>
        <v>-43532799</v>
      </c>
      <c r="R40" s="45">
        <f>+Q40</f>
        <v>-43532799</v>
      </c>
      <c r="S40" s="45">
        <f t="shared" si="4"/>
        <v>-43532799</v>
      </c>
      <c r="T40" s="45">
        <f t="shared" si="4"/>
        <v>-43532799</v>
      </c>
      <c r="U40" s="45">
        <f t="shared" si="4"/>
        <v>-43532799</v>
      </c>
      <c r="V40" s="45">
        <f>+U40</f>
        <v>-43532799</v>
      </c>
      <c r="W40" s="45">
        <f>+V40</f>
        <v>-43532799</v>
      </c>
      <c r="X40" s="45">
        <f t="shared" si="4"/>
        <v>-4084506</v>
      </c>
      <c r="Y40" s="45">
        <f t="shared" si="4"/>
        <v>-39448293</v>
      </c>
      <c r="Z40" s="46">
        <f>+IF(X40&lt;&gt;0,+(Y40/X40)*100,0)</f>
        <v>965.80328196359608</v>
      </c>
      <c r="AA40" s="47">
        <f t="shared" si="4"/>
        <v>-16338048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-39346640</v>
      </c>
      <c r="J60">
        <v>-39346640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-158351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-158351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-158351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-158351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104100551</v>
      </c>
      <c r="D7" s="18"/>
      <c r="E7" s="19">
        <v>138336509</v>
      </c>
      <c r="F7" s="20">
        <v>138336509</v>
      </c>
      <c r="G7" s="20">
        <v>9489399</v>
      </c>
      <c r="H7" s="20">
        <v>12065602</v>
      </c>
      <c r="I7" s="20">
        <v>10611938</v>
      </c>
      <c r="J7" s="20">
        <v>32166939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32166939</v>
      </c>
      <c r="X7" s="20">
        <v>35264834</v>
      </c>
      <c r="Y7" s="20">
        <v>-3097895</v>
      </c>
      <c r="Z7" s="21">
        <v>-8.7846578265475461</v>
      </c>
      <c r="AA7" s="22">
        <v>138336509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9612669</v>
      </c>
      <c r="F8" s="20">
        <v>9612669</v>
      </c>
      <c r="G8" s="20"/>
      <c r="H8" s="20">
        <v>870</v>
      </c>
      <c r="I8" s="20"/>
      <c r="J8" s="20">
        <v>870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870</v>
      </c>
      <c r="X8" s="20">
        <v>2900414</v>
      </c>
      <c r="Y8" s="20">
        <v>-2899544</v>
      </c>
      <c r="Z8" s="21">
        <v>-99.970004282147301</v>
      </c>
      <c r="AA8" s="22">
        <v>9612669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24672181</v>
      </c>
      <c r="F9" s="20">
        <v>24672181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3659348</v>
      </c>
      <c r="Y9" s="20">
        <v>-3659348</v>
      </c>
      <c r="Z9" s="21">
        <v>-100</v>
      </c>
      <c r="AA9" s="22">
        <v>24672181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-68200717</v>
      </c>
      <c r="D14" s="18"/>
      <c r="E14" s="19"/>
      <c r="F14" s="20"/>
      <c r="G14" s="20">
        <v>-6083767</v>
      </c>
      <c r="H14" s="20">
        <v>-5241376</v>
      </c>
      <c r="I14" s="20">
        <v>-3415313</v>
      </c>
      <c r="J14" s="20">
        <v>-14740456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-14740456</v>
      </c>
      <c r="X14" s="20"/>
      <c r="Y14" s="20">
        <v>-14740456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-22252321</v>
      </c>
      <c r="F15" s="20">
        <v>-22252321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-22252321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35899834</v>
      </c>
      <c r="D17" s="26">
        <f>SUM(D6:D16)</f>
        <v>0</v>
      </c>
      <c r="E17" s="27">
        <f t="shared" si="0"/>
        <v>150369038</v>
      </c>
      <c r="F17" s="28">
        <f t="shared" si="0"/>
        <v>150369038</v>
      </c>
      <c r="G17" s="28">
        <f t="shared" si="0"/>
        <v>3405632</v>
      </c>
      <c r="H17" s="28">
        <f t="shared" si="0"/>
        <v>6825096</v>
      </c>
      <c r="I17" s="28">
        <f t="shared" si="0"/>
        <v>7196625</v>
      </c>
      <c r="J17" s="28">
        <f t="shared" si="0"/>
        <v>17427353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17427353</v>
      </c>
      <c r="X17" s="28">
        <f t="shared" si="0"/>
        <v>41824596</v>
      </c>
      <c r="Y17" s="28">
        <f t="shared" si="0"/>
        <v>-24397243</v>
      </c>
      <c r="Z17" s="29">
        <f>+IF(X17&lt;&gt;0,+(Y17/X17)*100,0)</f>
        <v>-58.332286102655964</v>
      </c>
      <c r="AA17" s="30">
        <f>SUM(AA6:AA16)</f>
        <v>150369038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-267877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-16305337</v>
      </c>
      <c r="D26" s="18"/>
      <c r="E26" s="19"/>
      <c r="F26" s="20"/>
      <c r="G26" s="20">
        <v>-7093449</v>
      </c>
      <c r="H26" s="20">
        <v>-2597701</v>
      </c>
      <c r="I26" s="20">
        <v>-979517</v>
      </c>
      <c r="J26" s="20">
        <v>-10670667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-10670667</v>
      </c>
      <c r="X26" s="20"/>
      <c r="Y26" s="20">
        <v>-10670667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-16573214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-7093449</v>
      </c>
      <c r="H27" s="28">
        <f t="shared" si="1"/>
        <v>-2597701</v>
      </c>
      <c r="I27" s="28">
        <f t="shared" si="1"/>
        <v>-979517</v>
      </c>
      <c r="J27" s="28">
        <f t="shared" si="1"/>
        <v>-10670667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-10670667</v>
      </c>
      <c r="X27" s="28">
        <f t="shared" si="1"/>
        <v>0</v>
      </c>
      <c r="Y27" s="28">
        <f t="shared" si="1"/>
        <v>-10670667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19326620</v>
      </c>
      <c r="D38" s="32">
        <f>+D17+D27+D36</f>
        <v>0</v>
      </c>
      <c r="E38" s="33">
        <f t="shared" si="3"/>
        <v>150369038</v>
      </c>
      <c r="F38" s="2">
        <f t="shared" si="3"/>
        <v>150369038</v>
      </c>
      <c r="G38" s="2">
        <f t="shared" si="3"/>
        <v>-3687817</v>
      </c>
      <c r="H38" s="2">
        <f t="shared" si="3"/>
        <v>4227395</v>
      </c>
      <c r="I38" s="2">
        <f t="shared" si="3"/>
        <v>6217108</v>
      </c>
      <c r="J38" s="2">
        <f t="shared" si="3"/>
        <v>6756686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6756686</v>
      </c>
      <c r="X38" s="2">
        <f t="shared" si="3"/>
        <v>41824596</v>
      </c>
      <c r="Y38" s="2">
        <f t="shared" si="3"/>
        <v>-35067910</v>
      </c>
      <c r="Z38" s="34">
        <f>+IF(X38&lt;&gt;0,+(Y38/X38)*100,0)</f>
        <v>-83.845185258932332</v>
      </c>
      <c r="AA38" s="35">
        <f>+AA17+AA27+AA36</f>
        <v>150369038</v>
      </c>
    </row>
    <row r="39" spans="1:27" ht="13.5" x14ac:dyDescent="0.25">
      <c r="A39" s="23" t="s">
        <v>60</v>
      </c>
      <c r="B39" s="17"/>
      <c r="C39" s="32">
        <v>8424222</v>
      </c>
      <c r="D39" s="32"/>
      <c r="E39" s="33"/>
      <c r="F39" s="2"/>
      <c r="G39" s="2">
        <v>27915392</v>
      </c>
      <c r="H39" s="2">
        <f>+G40+H60</f>
        <v>24227575</v>
      </c>
      <c r="I39" s="2">
        <f>+H40+I60</f>
        <v>28454970</v>
      </c>
      <c r="J39" s="2">
        <f>+G39</f>
        <v>27915392</v>
      </c>
      <c r="K39" s="2">
        <f>+I40+K60</f>
        <v>34672078</v>
      </c>
      <c r="L39" s="2">
        <f>+K40+L60</f>
        <v>34672078</v>
      </c>
      <c r="M39" s="2">
        <f>+L40+M60</f>
        <v>34672078</v>
      </c>
      <c r="N39" s="2">
        <f>+K39</f>
        <v>34672078</v>
      </c>
      <c r="O39" s="2">
        <f>+M40+O60</f>
        <v>34672078</v>
      </c>
      <c r="P39" s="2">
        <f>+O40+P60</f>
        <v>34672078</v>
      </c>
      <c r="Q39" s="2">
        <f>+P40+Q60</f>
        <v>34672078</v>
      </c>
      <c r="R39" s="2">
        <f>+O39</f>
        <v>34672078</v>
      </c>
      <c r="S39" s="2">
        <f>+Q40+S60</f>
        <v>34672078</v>
      </c>
      <c r="T39" s="2">
        <f>+S40+T60</f>
        <v>34672078</v>
      </c>
      <c r="U39" s="2">
        <f>+T40+U60</f>
        <v>34672078</v>
      </c>
      <c r="V39" s="2">
        <f>+S39</f>
        <v>34672078</v>
      </c>
      <c r="W39" s="2">
        <f>+G39</f>
        <v>27915392</v>
      </c>
      <c r="X39" s="2"/>
      <c r="Y39" s="2">
        <f>+W39-X39</f>
        <v>27915392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27750842</v>
      </c>
      <c r="D40" s="43">
        <f t="shared" ref="D40:AA40" si="4">+D38+D39</f>
        <v>0</v>
      </c>
      <c r="E40" s="44">
        <f t="shared" si="4"/>
        <v>150369038</v>
      </c>
      <c r="F40" s="45">
        <f t="shared" si="4"/>
        <v>150369038</v>
      </c>
      <c r="G40" s="45">
        <f t="shared" si="4"/>
        <v>24227575</v>
      </c>
      <c r="H40" s="45">
        <f t="shared" si="4"/>
        <v>28454970</v>
      </c>
      <c r="I40" s="45">
        <f t="shared" si="4"/>
        <v>34672078</v>
      </c>
      <c r="J40" s="45">
        <f>+I40</f>
        <v>34672078</v>
      </c>
      <c r="K40" s="45">
        <f t="shared" si="4"/>
        <v>34672078</v>
      </c>
      <c r="L40" s="45">
        <f t="shared" si="4"/>
        <v>34672078</v>
      </c>
      <c r="M40" s="45">
        <f t="shared" si="4"/>
        <v>34672078</v>
      </c>
      <c r="N40" s="45">
        <f>+M40</f>
        <v>34672078</v>
      </c>
      <c r="O40" s="45">
        <f t="shared" si="4"/>
        <v>34672078</v>
      </c>
      <c r="P40" s="45">
        <f t="shared" si="4"/>
        <v>34672078</v>
      </c>
      <c r="Q40" s="45">
        <f t="shared" si="4"/>
        <v>34672078</v>
      </c>
      <c r="R40" s="45">
        <f>+Q40</f>
        <v>34672078</v>
      </c>
      <c r="S40" s="45">
        <f t="shared" si="4"/>
        <v>34672078</v>
      </c>
      <c r="T40" s="45">
        <f t="shared" si="4"/>
        <v>34672078</v>
      </c>
      <c r="U40" s="45">
        <f t="shared" si="4"/>
        <v>34672078</v>
      </c>
      <c r="V40" s="45">
        <f>+U40</f>
        <v>34672078</v>
      </c>
      <c r="W40" s="45">
        <f>+V40</f>
        <v>34672078</v>
      </c>
      <c r="X40" s="45">
        <f t="shared" si="4"/>
        <v>41824596</v>
      </c>
      <c r="Y40" s="45">
        <f t="shared" si="4"/>
        <v>-7152518</v>
      </c>
      <c r="Z40" s="46">
        <f>+IF(X40&lt;&gt;0,+(Y40/X40)*100,0)</f>
        <v>-17.101224360899984</v>
      </c>
      <c r="AA40" s="47">
        <f t="shared" si="4"/>
        <v>150369038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27915392</v>
      </c>
      <c r="J60">
        <v>27915392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137337</v>
      </c>
      <c r="D7" s="18"/>
      <c r="E7" s="19"/>
      <c r="F7" s="20"/>
      <c r="G7" s="20">
        <v>35309</v>
      </c>
      <c r="H7" s="20">
        <v>49127</v>
      </c>
      <c r="I7" s="20">
        <v>4466</v>
      </c>
      <c r="J7" s="20">
        <v>88902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88902</v>
      </c>
      <c r="X7" s="20"/>
      <c r="Y7" s="20">
        <v>88902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46392100</v>
      </c>
      <c r="D9" s="18"/>
      <c r="E9" s="19">
        <v>49802300</v>
      </c>
      <c r="F9" s="20">
        <v>49802300</v>
      </c>
      <c r="G9" s="20">
        <v>4166600</v>
      </c>
      <c r="H9" s="20"/>
      <c r="I9" s="20"/>
      <c r="J9" s="20">
        <v>4166600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4166600</v>
      </c>
      <c r="X9" s="20">
        <v>12450573</v>
      </c>
      <c r="Y9" s="20">
        <v>-8283973</v>
      </c>
      <c r="Z9" s="21">
        <v>-66.53487353553929</v>
      </c>
      <c r="AA9" s="22">
        <v>49802300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-21982422</v>
      </c>
      <c r="D14" s="18"/>
      <c r="E14" s="19"/>
      <c r="F14" s="20"/>
      <c r="G14" s="20">
        <v>-3602752</v>
      </c>
      <c r="H14" s="20">
        <v>-1191638</v>
      </c>
      <c r="I14" s="20">
        <v>-477668</v>
      </c>
      <c r="J14" s="20">
        <v>-5272058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-5272058</v>
      </c>
      <c r="X14" s="20"/>
      <c r="Y14" s="20">
        <v>-5272058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24547015</v>
      </c>
      <c r="D17" s="26">
        <f>SUM(D6:D16)</f>
        <v>0</v>
      </c>
      <c r="E17" s="27">
        <f t="shared" si="0"/>
        <v>49802300</v>
      </c>
      <c r="F17" s="28">
        <f t="shared" si="0"/>
        <v>49802300</v>
      </c>
      <c r="G17" s="28">
        <f t="shared" si="0"/>
        <v>599157</v>
      </c>
      <c r="H17" s="28">
        <f t="shared" si="0"/>
        <v>-1142511</v>
      </c>
      <c r="I17" s="28">
        <f t="shared" si="0"/>
        <v>-473202</v>
      </c>
      <c r="J17" s="28">
        <f t="shared" si="0"/>
        <v>-1016556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-1016556</v>
      </c>
      <c r="X17" s="28">
        <f t="shared" si="0"/>
        <v>12450573</v>
      </c>
      <c r="Y17" s="28">
        <f t="shared" si="0"/>
        <v>-13467129</v>
      </c>
      <c r="Z17" s="29">
        <f>+IF(X17&lt;&gt;0,+(Y17/X17)*100,0)</f>
        <v>-108.16473265929207</v>
      </c>
      <c r="AA17" s="30">
        <f>SUM(AA6:AA16)</f>
        <v>49802300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-74956819</v>
      </c>
      <c r="D26" s="18"/>
      <c r="E26" s="19">
        <v>-44714991</v>
      </c>
      <c r="F26" s="20">
        <v>-49985117</v>
      </c>
      <c r="G26" s="20">
        <v>-1762235</v>
      </c>
      <c r="H26" s="20">
        <v>-1331661</v>
      </c>
      <c r="I26" s="20">
        <v>-2348835</v>
      </c>
      <c r="J26" s="20">
        <v>-5442731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-5442731</v>
      </c>
      <c r="X26" s="20">
        <v>-12396564</v>
      </c>
      <c r="Y26" s="20">
        <v>6953833</v>
      </c>
      <c r="Z26" s="21">
        <v>-56.094842086887951</v>
      </c>
      <c r="AA26" s="22">
        <v>-49985117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-74956819</v>
      </c>
      <c r="D27" s="26">
        <f>SUM(D21:D26)</f>
        <v>0</v>
      </c>
      <c r="E27" s="27">
        <f t="shared" si="1"/>
        <v>-44714991</v>
      </c>
      <c r="F27" s="28">
        <f t="shared" si="1"/>
        <v>-49985117</v>
      </c>
      <c r="G27" s="28">
        <f t="shared" si="1"/>
        <v>-1762235</v>
      </c>
      <c r="H27" s="28">
        <f t="shared" si="1"/>
        <v>-1331661</v>
      </c>
      <c r="I27" s="28">
        <f t="shared" si="1"/>
        <v>-2348835</v>
      </c>
      <c r="J27" s="28">
        <f t="shared" si="1"/>
        <v>-5442731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-5442731</v>
      </c>
      <c r="X27" s="28">
        <f t="shared" si="1"/>
        <v>-12396564</v>
      </c>
      <c r="Y27" s="28">
        <f t="shared" si="1"/>
        <v>6953833</v>
      </c>
      <c r="Z27" s="29">
        <f>+IF(X27&lt;&gt;0,+(Y27/X27)*100,0)</f>
        <v>-56.094842086887951</v>
      </c>
      <c r="AA27" s="30">
        <f>SUM(AA21:AA26)</f>
        <v>-49985117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-50409804</v>
      </c>
      <c r="D38" s="32">
        <f>+D17+D27+D36</f>
        <v>0</v>
      </c>
      <c r="E38" s="33">
        <f t="shared" si="3"/>
        <v>5087309</v>
      </c>
      <c r="F38" s="2">
        <f t="shared" si="3"/>
        <v>-182817</v>
      </c>
      <c r="G38" s="2">
        <f t="shared" si="3"/>
        <v>-1163078</v>
      </c>
      <c r="H38" s="2">
        <f t="shared" si="3"/>
        <v>-2474172</v>
      </c>
      <c r="I38" s="2">
        <f t="shared" si="3"/>
        <v>-2822037</v>
      </c>
      <c r="J38" s="2">
        <f t="shared" si="3"/>
        <v>-6459287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-6459287</v>
      </c>
      <c r="X38" s="2">
        <f t="shared" si="3"/>
        <v>54009</v>
      </c>
      <c r="Y38" s="2">
        <f t="shared" si="3"/>
        <v>-6513296</v>
      </c>
      <c r="Z38" s="34">
        <f>+IF(X38&lt;&gt;0,+(Y38/X38)*100,0)</f>
        <v>-12059.649317706308</v>
      </c>
      <c r="AA38" s="35">
        <f>+AA17+AA27+AA36</f>
        <v>-182817</v>
      </c>
    </row>
    <row r="39" spans="1:27" ht="13.5" x14ac:dyDescent="0.25">
      <c r="A39" s="23" t="s">
        <v>60</v>
      </c>
      <c r="B39" s="17"/>
      <c r="C39" s="32">
        <v>-28781075</v>
      </c>
      <c r="D39" s="32"/>
      <c r="E39" s="33"/>
      <c r="F39" s="2"/>
      <c r="G39" s="2">
        <v>-96700012</v>
      </c>
      <c r="H39" s="2">
        <f>+G40+H60</f>
        <v>-80385023</v>
      </c>
      <c r="I39" s="2">
        <f>+H40+I60</f>
        <v>-82859195</v>
      </c>
      <c r="J39" s="2">
        <f>+G39</f>
        <v>-96700012</v>
      </c>
      <c r="K39" s="2">
        <f>+I40+K60</f>
        <v>-85681232</v>
      </c>
      <c r="L39" s="2">
        <f>+K40+L60</f>
        <v>-85681232</v>
      </c>
      <c r="M39" s="2">
        <f>+L40+M60</f>
        <v>-85681232</v>
      </c>
      <c r="N39" s="2">
        <f>+K39</f>
        <v>-85681232</v>
      </c>
      <c r="O39" s="2">
        <f>+M40+O60</f>
        <v>-85681232</v>
      </c>
      <c r="P39" s="2">
        <f>+O40+P60</f>
        <v>-85681232</v>
      </c>
      <c r="Q39" s="2">
        <f>+P40+Q60</f>
        <v>-85681232</v>
      </c>
      <c r="R39" s="2">
        <f>+O39</f>
        <v>-85681232</v>
      </c>
      <c r="S39" s="2">
        <f>+Q40+S60</f>
        <v>-85681232</v>
      </c>
      <c r="T39" s="2">
        <f>+S40+T60</f>
        <v>-85681232</v>
      </c>
      <c r="U39" s="2">
        <f>+T40+U60</f>
        <v>-85681232</v>
      </c>
      <c r="V39" s="2">
        <f>+S39</f>
        <v>-85681232</v>
      </c>
      <c r="W39" s="2">
        <f>+G39</f>
        <v>-96700012</v>
      </c>
      <c r="X39" s="2"/>
      <c r="Y39" s="2">
        <f>+W39-X39</f>
        <v>-96700012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-79190879</v>
      </c>
      <c r="D40" s="43">
        <f t="shared" ref="D40:AA40" si="4">+D38+D39</f>
        <v>0</v>
      </c>
      <c r="E40" s="44">
        <f t="shared" si="4"/>
        <v>5087309</v>
      </c>
      <c r="F40" s="45">
        <f t="shared" si="4"/>
        <v>-182817</v>
      </c>
      <c r="G40" s="45">
        <f t="shared" si="4"/>
        <v>-97863090</v>
      </c>
      <c r="H40" s="45">
        <f t="shared" si="4"/>
        <v>-82859195</v>
      </c>
      <c r="I40" s="45">
        <f t="shared" si="4"/>
        <v>-85681232</v>
      </c>
      <c r="J40" s="45">
        <f>+I40</f>
        <v>-85681232</v>
      </c>
      <c r="K40" s="45">
        <f t="shared" si="4"/>
        <v>-85681232</v>
      </c>
      <c r="L40" s="45">
        <f t="shared" si="4"/>
        <v>-85681232</v>
      </c>
      <c r="M40" s="45">
        <f t="shared" si="4"/>
        <v>-85681232</v>
      </c>
      <c r="N40" s="45">
        <f>+M40</f>
        <v>-85681232</v>
      </c>
      <c r="O40" s="45">
        <f t="shared" si="4"/>
        <v>-85681232</v>
      </c>
      <c r="P40" s="45">
        <f t="shared" si="4"/>
        <v>-85681232</v>
      </c>
      <c r="Q40" s="45">
        <f t="shared" si="4"/>
        <v>-85681232</v>
      </c>
      <c r="R40" s="45">
        <f>+Q40</f>
        <v>-85681232</v>
      </c>
      <c r="S40" s="45">
        <f t="shared" si="4"/>
        <v>-85681232</v>
      </c>
      <c r="T40" s="45">
        <f t="shared" si="4"/>
        <v>-85681232</v>
      </c>
      <c r="U40" s="45">
        <f t="shared" si="4"/>
        <v>-85681232</v>
      </c>
      <c r="V40" s="45">
        <f>+U40</f>
        <v>-85681232</v>
      </c>
      <c r="W40" s="45">
        <f>+V40</f>
        <v>-85681232</v>
      </c>
      <c r="X40" s="45">
        <f t="shared" si="4"/>
        <v>54009</v>
      </c>
      <c r="Y40" s="45">
        <f t="shared" si="4"/>
        <v>-103213308</v>
      </c>
      <c r="Z40" s="46">
        <f>+IF(X40&lt;&gt;0,+(Y40/X40)*100,0)</f>
        <v>-191103.9049047381</v>
      </c>
      <c r="AA40" s="47">
        <f t="shared" si="4"/>
        <v>-182817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-96700012</v>
      </c>
      <c r="H60">
        <v>17478067</v>
      </c>
      <c r="J60">
        <v>-96700012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1030517</v>
      </c>
      <c r="D7" s="18"/>
      <c r="E7" s="19">
        <v>55905371</v>
      </c>
      <c r="F7" s="20">
        <v>55905371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13976343</v>
      </c>
      <c r="Y7" s="20">
        <v>-13976343</v>
      </c>
      <c r="Z7" s="21">
        <v>-100</v>
      </c>
      <c r="AA7" s="22">
        <v>55905371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42500323</v>
      </c>
      <c r="D9" s="18"/>
      <c r="E9" s="19">
        <v>10734144</v>
      </c>
      <c r="F9" s="20">
        <v>10734144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2683536</v>
      </c>
      <c r="Y9" s="20">
        <v>-2683536</v>
      </c>
      <c r="Z9" s="21">
        <v>-100</v>
      </c>
      <c r="AA9" s="22">
        <v>10734144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-14029318</v>
      </c>
      <c r="D14" s="18"/>
      <c r="E14" s="19">
        <v>-29458620</v>
      </c>
      <c r="F14" s="20">
        <v>-29414973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-7353759</v>
      </c>
      <c r="Y14" s="20">
        <v>7353759</v>
      </c>
      <c r="Z14" s="21">
        <v>-100</v>
      </c>
      <c r="AA14" s="22">
        <v>-29414973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-405132</v>
      </c>
      <c r="F15" s="20">
        <v>-405132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-101283</v>
      </c>
      <c r="Y15" s="20">
        <v>101283</v>
      </c>
      <c r="Z15" s="21">
        <v>-100</v>
      </c>
      <c r="AA15" s="22">
        <v>-405132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29501522</v>
      </c>
      <c r="D17" s="26">
        <f>SUM(D6:D16)</f>
        <v>0</v>
      </c>
      <c r="E17" s="27">
        <f t="shared" si="0"/>
        <v>36775763</v>
      </c>
      <c r="F17" s="28">
        <f t="shared" si="0"/>
        <v>36819410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9204837</v>
      </c>
      <c r="Y17" s="28">
        <f t="shared" si="0"/>
        <v>-9204837</v>
      </c>
      <c r="Z17" s="29">
        <f>+IF(X17&lt;&gt;0,+(Y17/X17)*100,0)</f>
        <v>-100</v>
      </c>
      <c r="AA17" s="30">
        <f>SUM(AA6:AA16)</f>
        <v>36819410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-31314476</v>
      </c>
      <c r="D26" s="18"/>
      <c r="E26" s="19">
        <v>-44436000</v>
      </c>
      <c r="F26" s="20">
        <v>-45162317</v>
      </c>
      <c r="G26" s="20"/>
      <c r="H26" s="20">
        <v>-6700862</v>
      </c>
      <c r="I26" s="20">
        <v>-4510239</v>
      </c>
      <c r="J26" s="20">
        <v>-11211101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-11211101</v>
      </c>
      <c r="X26" s="20">
        <v>-11290581</v>
      </c>
      <c r="Y26" s="20">
        <v>79480</v>
      </c>
      <c r="Z26" s="21">
        <v>-0.70394960188496947</v>
      </c>
      <c r="AA26" s="22">
        <v>-45162317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-31314476</v>
      </c>
      <c r="D27" s="26">
        <f>SUM(D21:D26)</f>
        <v>0</v>
      </c>
      <c r="E27" s="27">
        <f t="shared" si="1"/>
        <v>-44436000</v>
      </c>
      <c r="F27" s="28">
        <f t="shared" si="1"/>
        <v>-45162317</v>
      </c>
      <c r="G27" s="28">
        <f t="shared" si="1"/>
        <v>0</v>
      </c>
      <c r="H27" s="28">
        <f t="shared" si="1"/>
        <v>-6700862</v>
      </c>
      <c r="I27" s="28">
        <f t="shared" si="1"/>
        <v>-4510239</v>
      </c>
      <c r="J27" s="28">
        <f t="shared" si="1"/>
        <v>-11211101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-11211101</v>
      </c>
      <c r="X27" s="28">
        <f t="shared" si="1"/>
        <v>-11290581</v>
      </c>
      <c r="Y27" s="28">
        <f t="shared" si="1"/>
        <v>79480</v>
      </c>
      <c r="Z27" s="29">
        <f>+IF(X27&lt;&gt;0,+(Y27/X27)*100,0)</f>
        <v>-0.70394960188496947</v>
      </c>
      <c r="AA27" s="30">
        <f>SUM(AA21:AA26)</f>
        <v>-45162317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-1812954</v>
      </c>
      <c r="D38" s="32">
        <f>+D17+D27+D36</f>
        <v>0</v>
      </c>
      <c r="E38" s="33">
        <f t="shared" si="3"/>
        <v>-7660237</v>
      </c>
      <c r="F38" s="2">
        <f t="shared" si="3"/>
        <v>-8342907</v>
      </c>
      <c r="G38" s="2">
        <f t="shared" si="3"/>
        <v>0</v>
      </c>
      <c r="H38" s="2">
        <f t="shared" si="3"/>
        <v>-6700862</v>
      </c>
      <c r="I38" s="2">
        <f t="shared" si="3"/>
        <v>-4510239</v>
      </c>
      <c r="J38" s="2">
        <f t="shared" si="3"/>
        <v>-11211101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-11211101</v>
      </c>
      <c r="X38" s="2">
        <f t="shared" si="3"/>
        <v>-2085744</v>
      </c>
      <c r="Y38" s="2">
        <f t="shared" si="3"/>
        <v>-9125357</v>
      </c>
      <c r="Z38" s="34">
        <f>+IF(X38&lt;&gt;0,+(Y38/X38)*100,0)</f>
        <v>437.51088340659254</v>
      </c>
      <c r="AA38" s="35">
        <f>+AA17+AA27+AA36</f>
        <v>-8342907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-6700862</v>
      </c>
      <c r="J39" s="2">
        <f>+G39</f>
        <v>0</v>
      </c>
      <c r="K39" s="2">
        <f>+I40+K60</f>
        <v>-11211101</v>
      </c>
      <c r="L39" s="2">
        <f>+K40+L60</f>
        <v>-11211101</v>
      </c>
      <c r="M39" s="2">
        <f>+L40+M60</f>
        <v>-11211101</v>
      </c>
      <c r="N39" s="2">
        <f>+K39</f>
        <v>-11211101</v>
      </c>
      <c r="O39" s="2">
        <f>+M40+O60</f>
        <v>-11211101</v>
      </c>
      <c r="P39" s="2">
        <f>+O40+P60</f>
        <v>-11211101</v>
      </c>
      <c r="Q39" s="2">
        <f>+P40+Q60</f>
        <v>-11211101</v>
      </c>
      <c r="R39" s="2">
        <f>+O39</f>
        <v>-11211101</v>
      </c>
      <c r="S39" s="2">
        <f>+Q40+S60</f>
        <v>-11211101</v>
      </c>
      <c r="T39" s="2">
        <f>+S40+T60</f>
        <v>-11211101</v>
      </c>
      <c r="U39" s="2">
        <f>+T40+U60</f>
        <v>-11211101</v>
      </c>
      <c r="V39" s="2">
        <f>+S39</f>
        <v>-11211101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-1812954</v>
      </c>
      <c r="D40" s="43">
        <f t="shared" ref="D40:AA40" si="4">+D38+D39</f>
        <v>0</v>
      </c>
      <c r="E40" s="44">
        <f t="shared" si="4"/>
        <v>-7660237</v>
      </c>
      <c r="F40" s="45">
        <f t="shared" si="4"/>
        <v>-8342907</v>
      </c>
      <c r="G40" s="45">
        <f t="shared" si="4"/>
        <v>0</v>
      </c>
      <c r="H40" s="45">
        <f t="shared" si="4"/>
        <v>-6700862</v>
      </c>
      <c r="I40" s="45">
        <f t="shared" si="4"/>
        <v>-11211101</v>
      </c>
      <c r="J40" s="45">
        <f>+I40</f>
        <v>-11211101</v>
      </c>
      <c r="K40" s="45">
        <f t="shared" si="4"/>
        <v>-11211101</v>
      </c>
      <c r="L40" s="45">
        <f t="shared" si="4"/>
        <v>-11211101</v>
      </c>
      <c r="M40" s="45">
        <f t="shared" si="4"/>
        <v>-11211101</v>
      </c>
      <c r="N40" s="45">
        <f>+M40</f>
        <v>-11211101</v>
      </c>
      <c r="O40" s="45">
        <f t="shared" si="4"/>
        <v>-11211101</v>
      </c>
      <c r="P40" s="45">
        <f t="shared" si="4"/>
        <v>-11211101</v>
      </c>
      <c r="Q40" s="45">
        <f t="shared" si="4"/>
        <v>-11211101</v>
      </c>
      <c r="R40" s="45">
        <f>+Q40</f>
        <v>-11211101</v>
      </c>
      <c r="S40" s="45">
        <f t="shared" si="4"/>
        <v>-11211101</v>
      </c>
      <c r="T40" s="45">
        <f t="shared" si="4"/>
        <v>-11211101</v>
      </c>
      <c r="U40" s="45">
        <f t="shared" si="4"/>
        <v>-11211101</v>
      </c>
      <c r="V40" s="45">
        <f>+U40</f>
        <v>-11211101</v>
      </c>
      <c r="W40" s="45">
        <f>+V40</f>
        <v>-11211101</v>
      </c>
      <c r="X40" s="45">
        <f t="shared" si="4"/>
        <v>-2085744</v>
      </c>
      <c r="Y40" s="45">
        <f t="shared" si="4"/>
        <v>-9125357</v>
      </c>
      <c r="Z40" s="46">
        <f>+IF(X40&lt;&gt;0,+(Y40/X40)*100,0)</f>
        <v>437.51088340659254</v>
      </c>
      <c r="AA40" s="47">
        <f t="shared" si="4"/>
        <v>-8342907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34556107</v>
      </c>
      <c r="D7" s="18"/>
      <c r="E7" s="19">
        <v>25984502</v>
      </c>
      <c r="F7" s="20">
        <v>25984502</v>
      </c>
      <c r="G7" s="20">
        <v>2123856</v>
      </c>
      <c r="H7" s="20">
        <v>2559614</v>
      </c>
      <c r="I7" s="20">
        <v>3478648</v>
      </c>
      <c r="J7" s="20">
        <v>8162118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8162118</v>
      </c>
      <c r="X7" s="20">
        <v>6496110</v>
      </c>
      <c r="Y7" s="20">
        <v>1666008</v>
      </c>
      <c r="Z7" s="21">
        <v>25.646240596295321</v>
      </c>
      <c r="AA7" s="22">
        <v>25984502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2098</v>
      </c>
      <c r="F8" s="20">
        <v>2098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525</v>
      </c>
      <c r="Y8" s="20">
        <v>-525</v>
      </c>
      <c r="Z8" s="21">
        <v>-100</v>
      </c>
      <c r="AA8" s="22">
        <v>2098</v>
      </c>
    </row>
    <row r="9" spans="1:27" ht="13.5" x14ac:dyDescent="0.25">
      <c r="A9" s="23" t="s">
        <v>37</v>
      </c>
      <c r="B9" s="17" t="s">
        <v>6</v>
      </c>
      <c r="C9" s="18">
        <v>15190860</v>
      </c>
      <c r="D9" s="18"/>
      <c r="E9" s="19">
        <v>16314520</v>
      </c>
      <c r="F9" s="20">
        <v>16314520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4078629</v>
      </c>
      <c r="Y9" s="20">
        <v>-4078629</v>
      </c>
      <c r="Z9" s="21">
        <v>-100</v>
      </c>
      <c r="AA9" s="22">
        <v>16314520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>
        <v>665812</v>
      </c>
      <c r="G11" s="20">
        <v>25117</v>
      </c>
      <c r="H11" s="20">
        <v>34857</v>
      </c>
      <c r="I11" s="20">
        <v>31916</v>
      </c>
      <c r="J11" s="20">
        <v>91890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91890</v>
      </c>
      <c r="X11" s="20">
        <v>166452</v>
      </c>
      <c r="Y11" s="20">
        <v>-74562</v>
      </c>
      <c r="Z11" s="21">
        <v>-44.794895825823659</v>
      </c>
      <c r="AA11" s="22">
        <v>665812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-30769479</v>
      </c>
      <c r="F14" s="20">
        <v>-30769479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-7692402</v>
      </c>
      <c r="Y14" s="20">
        <v>7692402</v>
      </c>
      <c r="Z14" s="21">
        <v>-100</v>
      </c>
      <c r="AA14" s="22">
        <v>-30769479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-8736053</v>
      </c>
      <c r="F15" s="20">
        <v>-8736053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-2184012</v>
      </c>
      <c r="Y15" s="20">
        <v>2184012</v>
      </c>
      <c r="Z15" s="21">
        <v>-100</v>
      </c>
      <c r="AA15" s="22">
        <v>-8736053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49746967</v>
      </c>
      <c r="D17" s="26">
        <f>SUM(D6:D16)</f>
        <v>0</v>
      </c>
      <c r="E17" s="27">
        <f t="shared" si="0"/>
        <v>2795588</v>
      </c>
      <c r="F17" s="28">
        <f t="shared" si="0"/>
        <v>3461400</v>
      </c>
      <c r="G17" s="28">
        <f t="shared" si="0"/>
        <v>2148973</v>
      </c>
      <c r="H17" s="28">
        <f t="shared" si="0"/>
        <v>2594471</v>
      </c>
      <c r="I17" s="28">
        <f t="shared" si="0"/>
        <v>3510564</v>
      </c>
      <c r="J17" s="28">
        <f t="shared" si="0"/>
        <v>8254008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8254008</v>
      </c>
      <c r="X17" s="28">
        <f t="shared" si="0"/>
        <v>865302</v>
      </c>
      <c r="Y17" s="28">
        <f t="shared" si="0"/>
        <v>7388706</v>
      </c>
      <c r="Z17" s="29">
        <f>+IF(X17&lt;&gt;0,+(Y17/X17)*100,0)</f>
        <v>853.8875444642448</v>
      </c>
      <c r="AA17" s="30">
        <f>SUM(AA6:AA16)</f>
        <v>3461400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-16750838</v>
      </c>
      <c r="D26" s="18"/>
      <c r="E26" s="19">
        <v>-44456661</v>
      </c>
      <c r="F26" s="20">
        <v>-44456661</v>
      </c>
      <c r="G26" s="20">
        <v>-960059</v>
      </c>
      <c r="H26" s="20">
        <v>-3053739</v>
      </c>
      <c r="I26" s="20">
        <v>-51638</v>
      </c>
      <c r="J26" s="20">
        <v>-4065436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-4065436</v>
      </c>
      <c r="X26" s="20">
        <v>-11114163</v>
      </c>
      <c r="Y26" s="20">
        <v>7048727</v>
      </c>
      <c r="Z26" s="21">
        <v>-63.421123120112597</v>
      </c>
      <c r="AA26" s="22">
        <v>-44456661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-16750838</v>
      </c>
      <c r="D27" s="26">
        <f>SUM(D21:D26)</f>
        <v>0</v>
      </c>
      <c r="E27" s="27">
        <f t="shared" si="1"/>
        <v>-44456661</v>
      </c>
      <c r="F27" s="28">
        <f t="shared" si="1"/>
        <v>-44456661</v>
      </c>
      <c r="G27" s="28">
        <f t="shared" si="1"/>
        <v>-960059</v>
      </c>
      <c r="H27" s="28">
        <f t="shared" si="1"/>
        <v>-3053739</v>
      </c>
      <c r="I27" s="28">
        <f t="shared" si="1"/>
        <v>-51638</v>
      </c>
      <c r="J27" s="28">
        <f t="shared" si="1"/>
        <v>-4065436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-4065436</v>
      </c>
      <c r="X27" s="28">
        <f t="shared" si="1"/>
        <v>-11114163</v>
      </c>
      <c r="Y27" s="28">
        <f t="shared" si="1"/>
        <v>7048727</v>
      </c>
      <c r="Z27" s="29">
        <f>+IF(X27&lt;&gt;0,+(Y27/X27)*100,0)</f>
        <v>-63.421123120112597</v>
      </c>
      <c r="AA27" s="30">
        <f>SUM(AA21:AA26)</f>
        <v>-44456661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32996129</v>
      </c>
      <c r="D38" s="32">
        <f>+D17+D27+D36</f>
        <v>0</v>
      </c>
      <c r="E38" s="33">
        <f t="shared" si="3"/>
        <v>-41661073</v>
      </c>
      <c r="F38" s="2">
        <f t="shared" si="3"/>
        <v>-40995261</v>
      </c>
      <c r="G38" s="2">
        <f t="shared" si="3"/>
        <v>1188914</v>
      </c>
      <c r="H38" s="2">
        <f t="shared" si="3"/>
        <v>-459268</v>
      </c>
      <c r="I38" s="2">
        <f t="shared" si="3"/>
        <v>3458926</v>
      </c>
      <c r="J38" s="2">
        <f t="shared" si="3"/>
        <v>4188572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4188572</v>
      </c>
      <c r="X38" s="2">
        <f t="shared" si="3"/>
        <v>-10248861</v>
      </c>
      <c r="Y38" s="2">
        <f t="shared" si="3"/>
        <v>14437433</v>
      </c>
      <c r="Z38" s="34">
        <f>+IF(X38&lt;&gt;0,+(Y38/X38)*100,0)</f>
        <v>-140.86865847824455</v>
      </c>
      <c r="AA38" s="35">
        <f>+AA17+AA27+AA36</f>
        <v>-40995261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1188914</v>
      </c>
      <c r="I39" s="2">
        <f>+H40+I60</f>
        <v>729646</v>
      </c>
      <c r="J39" s="2">
        <f>+G39</f>
        <v>0</v>
      </c>
      <c r="K39" s="2">
        <f>+I40+K60</f>
        <v>4188572</v>
      </c>
      <c r="L39" s="2">
        <f>+K40+L60</f>
        <v>4188572</v>
      </c>
      <c r="M39" s="2">
        <f>+L40+M60</f>
        <v>4188572</v>
      </c>
      <c r="N39" s="2">
        <f>+K39</f>
        <v>4188572</v>
      </c>
      <c r="O39" s="2">
        <f>+M40+O60</f>
        <v>4188572</v>
      </c>
      <c r="P39" s="2">
        <f>+O40+P60</f>
        <v>4188572</v>
      </c>
      <c r="Q39" s="2">
        <f>+P40+Q60</f>
        <v>4188572</v>
      </c>
      <c r="R39" s="2">
        <f>+O39</f>
        <v>4188572</v>
      </c>
      <c r="S39" s="2">
        <f>+Q40+S60</f>
        <v>4188572</v>
      </c>
      <c r="T39" s="2">
        <f>+S40+T60</f>
        <v>4188572</v>
      </c>
      <c r="U39" s="2">
        <f>+T40+U60</f>
        <v>4188572</v>
      </c>
      <c r="V39" s="2">
        <f>+S39</f>
        <v>4188572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32996129</v>
      </c>
      <c r="D40" s="43">
        <f t="shared" ref="D40:AA40" si="4">+D38+D39</f>
        <v>0</v>
      </c>
      <c r="E40" s="44">
        <f t="shared" si="4"/>
        <v>-41661073</v>
      </c>
      <c r="F40" s="45">
        <f t="shared" si="4"/>
        <v>-40995261</v>
      </c>
      <c r="G40" s="45">
        <f t="shared" si="4"/>
        <v>1188914</v>
      </c>
      <c r="H40" s="45">
        <f t="shared" si="4"/>
        <v>729646</v>
      </c>
      <c r="I40" s="45">
        <f t="shared" si="4"/>
        <v>4188572</v>
      </c>
      <c r="J40" s="45">
        <f>+I40</f>
        <v>4188572</v>
      </c>
      <c r="K40" s="45">
        <f t="shared" si="4"/>
        <v>4188572</v>
      </c>
      <c r="L40" s="45">
        <f t="shared" si="4"/>
        <v>4188572</v>
      </c>
      <c r="M40" s="45">
        <f t="shared" si="4"/>
        <v>4188572</v>
      </c>
      <c r="N40" s="45">
        <f>+M40</f>
        <v>4188572</v>
      </c>
      <c r="O40" s="45">
        <f t="shared" si="4"/>
        <v>4188572</v>
      </c>
      <c r="P40" s="45">
        <f t="shared" si="4"/>
        <v>4188572</v>
      </c>
      <c r="Q40" s="45">
        <f t="shared" si="4"/>
        <v>4188572</v>
      </c>
      <c r="R40" s="45">
        <f>+Q40</f>
        <v>4188572</v>
      </c>
      <c r="S40" s="45">
        <f t="shared" si="4"/>
        <v>4188572</v>
      </c>
      <c r="T40" s="45">
        <f t="shared" si="4"/>
        <v>4188572</v>
      </c>
      <c r="U40" s="45">
        <f t="shared" si="4"/>
        <v>4188572</v>
      </c>
      <c r="V40" s="45">
        <f>+U40</f>
        <v>4188572</v>
      </c>
      <c r="W40" s="45">
        <f>+V40</f>
        <v>4188572</v>
      </c>
      <c r="X40" s="45">
        <f t="shared" si="4"/>
        <v>-10248861</v>
      </c>
      <c r="Y40" s="45">
        <f t="shared" si="4"/>
        <v>14437433</v>
      </c>
      <c r="Z40" s="46">
        <f>+IF(X40&lt;&gt;0,+(Y40/X40)*100,0)</f>
        <v>-140.86865847824455</v>
      </c>
      <c r="AA40" s="47">
        <f t="shared" si="4"/>
        <v>-40995261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64643</v>
      </c>
      <c r="D7" s="18"/>
      <c r="E7" s="19">
        <v>65000</v>
      </c>
      <c r="F7" s="20">
        <v>65000</v>
      </c>
      <c r="G7" s="20">
        <v>6399</v>
      </c>
      <c r="H7" s="20">
        <v>1855</v>
      </c>
      <c r="I7" s="20">
        <v>9274</v>
      </c>
      <c r="J7" s="20">
        <v>17528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17528</v>
      </c>
      <c r="X7" s="20">
        <v>16248</v>
      </c>
      <c r="Y7" s="20">
        <v>1280</v>
      </c>
      <c r="Z7" s="21">
        <v>7.8778926637124576</v>
      </c>
      <c r="AA7" s="22">
        <v>65000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100</v>
      </c>
      <c r="F8" s="20">
        <v>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</v>
      </c>
      <c r="Y8" s="20">
        <v>-24</v>
      </c>
      <c r="Z8" s="21">
        <v>-100</v>
      </c>
      <c r="AA8" s="22">
        <v>100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16771800</v>
      </c>
      <c r="F9" s="20">
        <v>16771800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4192950</v>
      </c>
      <c r="Y9" s="20">
        <v>-4192950</v>
      </c>
      <c r="Z9" s="21">
        <v>-100</v>
      </c>
      <c r="AA9" s="22">
        <v>16771800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-79940509</v>
      </c>
      <c r="D14" s="18"/>
      <c r="E14" s="19"/>
      <c r="F14" s="20"/>
      <c r="G14" s="20">
        <v>-3820593</v>
      </c>
      <c r="H14" s="20">
        <v>-6320313</v>
      </c>
      <c r="I14" s="20">
        <v>-5131446</v>
      </c>
      <c r="J14" s="20">
        <v>-15272352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-15272352</v>
      </c>
      <c r="X14" s="20"/>
      <c r="Y14" s="20">
        <v>-15272352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-79875866</v>
      </c>
      <c r="D17" s="26">
        <f>SUM(D6:D16)</f>
        <v>0</v>
      </c>
      <c r="E17" s="27">
        <f t="shared" si="0"/>
        <v>16836900</v>
      </c>
      <c r="F17" s="28">
        <f t="shared" si="0"/>
        <v>16836900</v>
      </c>
      <c r="G17" s="28">
        <f t="shared" si="0"/>
        <v>-3814194</v>
      </c>
      <c r="H17" s="28">
        <f t="shared" si="0"/>
        <v>-6318458</v>
      </c>
      <c r="I17" s="28">
        <f t="shared" si="0"/>
        <v>-5122172</v>
      </c>
      <c r="J17" s="28">
        <f t="shared" si="0"/>
        <v>-15254824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-15254824</v>
      </c>
      <c r="X17" s="28">
        <f t="shared" si="0"/>
        <v>4209222</v>
      </c>
      <c r="Y17" s="28">
        <f t="shared" si="0"/>
        <v>-19464046</v>
      </c>
      <c r="Z17" s="29">
        <f>+IF(X17&lt;&gt;0,+(Y17/X17)*100,0)</f>
        <v>-462.41433690121357</v>
      </c>
      <c r="AA17" s="30">
        <f>SUM(AA6:AA16)</f>
        <v>16836900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-45652644</v>
      </c>
      <c r="D26" s="18"/>
      <c r="E26" s="19">
        <v>-45533830</v>
      </c>
      <c r="F26" s="20">
        <v>-45533830</v>
      </c>
      <c r="G26" s="20">
        <v>-217748</v>
      </c>
      <c r="H26" s="20">
        <v>-1790250</v>
      </c>
      <c r="I26" s="20">
        <v>-6174129</v>
      </c>
      <c r="J26" s="20">
        <v>-8182127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-8182127</v>
      </c>
      <c r="X26" s="20">
        <v>-7180206</v>
      </c>
      <c r="Y26" s="20">
        <v>-1001921</v>
      </c>
      <c r="Z26" s="21">
        <v>13.953931126767117</v>
      </c>
      <c r="AA26" s="22">
        <v>-45533830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-45652644</v>
      </c>
      <c r="D27" s="26">
        <f>SUM(D21:D26)</f>
        <v>0</v>
      </c>
      <c r="E27" s="27">
        <f t="shared" si="1"/>
        <v>-45533830</v>
      </c>
      <c r="F27" s="28">
        <f t="shared" si="1"/>
        <v>-45533830</v>
      </c>
      <c r="G27" s="28">
        <f t="shared" si="1"/>
        <v>-217748</v>
      </c>
      <c r="H27" s="28">
        <f t="shared" si="1"/>
        <v>-1790250</v>
      </c>
      <c r="I27" s="28">
        <f t="shared" si="1"/>
        <v>-6174129</v>
      </c>
      <c r="J27" s="28">
        <f t="shared" si="1"/>
        <v>-8182127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-8182127</v>
      </c>
      <c r="X27" s="28">
        <f t="shared" si="1"/>
        <v>-7180206</v>
      </c>
      <c r="Y27" s="28">
        <f t="shared" si="1"/>
        <v>-1001921</v>
      </c>
      <c r="Z27" s="29">
        <f>+IF(X27&lt;&gt;0,+(Y27/X27)*100,0)</f>
        <v>13.953931126767117</v>
      </c>
      <c r="AA27" s="30">
        <f>SUM(AA21:AA26)</f>
        <v>-45533830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-125528510</v>
      </c>
      <c r="D38" s="32">
        <f>+D17+D27+D36</f>
        <v>0</v>
      </c>
      <c r="E38" s="33">
        <f t="shared" si="3"/>
        <v>-28696930</v>
      </c>
      <c r="F38" s="2">
        <f t="shared" si="3"/>
        <v>-28696930</v>
      </c>
      <c r="G38" s="2">
        <f t="shared" si="3"/>
        <v>-4031942</v>
      </c>
      <c r="H38" s="2">
        <f t="shared" si="3"/>
        <v>-8108708</v>
      </c>
      <c r="I38" s="2">
        <f t="shared" si="3"/>
        <v>-11296301</v>
      </c>
      <c r="J38" s="2">
        <f t="shared" si="3"/>
        <v>-23436951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-23436951</v>
      </c>
      <c r="X38" s="2">
        <f t="shared" si="3"/>
        <v>-2970984</v>
      </c>
      <c r="Y38" s="2">
        <f t="shared" si="3"/>
        <v>-20465967</v>
      </c>
      <c r="Z38" s="34">
        <f>+IF(X38&lt;&gt;0,+(Y38/X38)*100,0)</f>
        <v>688.86156909629938</v>
      </c>
      <c r="AA38" s="35">
        <f>+AA17+AA27+AA36</f>
        <v>-28696930</v>
      </c>
    </row>
    <row r="39" spans="1:27" ht="13.5" x14ac:dyDescent="0.25">
      <c r="A39" s="23" t="s">
        <v>60</v>
      </c>
      <c r="B39" s="17"/>
      <c r="C39" s="32">
        <v>-100339967</v>
      </c>
      <c r="D39" s="32"/>
      <c r="E39" s="33"/>
      <c r="F39" s="2"/>
      <c r="G39" s="2"/>
      <c r="H39" s="2">
        <f>+G40+H60</f>
        <v>-229916034</v>
      </c>
      <c r="I39" s="2">
        <f>+H40+I60</f>
        <v>-238024742</v>
      </c>
      <c r="J39" s="2">
        <f>+G39</f>
        <v>0</v>
      </c>
      <c r="K39" s="2">
        <f>+I40+K60</f>
        <v>-249321043</v>
      </c>
      <c r="L39" s="2">
        <f>+K40+L60</f>
        <v>-249321043</v>
      </c>
      <c r="M39" s="2">
        <f>+L40+M60</f>
        <v>-249321043</v>
      </c>
      <c r="N39" s="2">
        <f>+K39</f>
        <v>-249321043</v>
      </c>
      <c r="O39" s="2">
        <f>+M40+O60</f>
        <v>-249321043</v>
      </c>
      <c r="P39" s="2">
        <f>+O40+P60</f>
        <v>-249321043</v>
      </c>
      <c r="Q39" s="2">
        <f>+P40+Q60</f>
        <v>-249321043</v>
      </c>
      <c r="R39" s="2">
        <f>+O39</f>
        <v>-249321043</v>
      </c>
      <c r="S39" s="2">
        <f>+Q40+S60</f>
        <v>-249321043</v>
      </c>
      <c r="T39" s="2">
        <f>+S40+T60</f>
        <v>-249321043</v>
      </c>
      <c r="U39" s="2">
        <f>+T40+U60</f>
        <v>-249321043</v>
      </c>
      <c r="V39" s="2">
        <f>+S39</f>
        <v>-249321043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-225868477</v>
      </c>
      <c r="D40" s="43">
        <f t="shared" ref="D40:AA40" si="4">+D38+D39</f>
        <v>0</v>
      </c>
      <c r="E40" s="44">
        <f t="shared" si="4"/>
        <v>-28696930</v>
      </c>
      <c r="F40" s="45">
        <f t="shared" si="4"/>
        <v>-28696930</v>
      </c>
      <c r="G40" s="45">
        <f t="shared" si="4"/>
        <v>-4031942</v>
      </c>
      <c r="H40" s="45">
        <f t="shared" si="4"/>
        <v>-238024742</v>
      </c>
      <c r="I40" s="45">
        <f t="shared" si="4"/>
        <v>-249321043</v>
      </c>
      <c r="J40" s="45">
        <f>+I40</f>
        <v>-249321043</v>
      </c>
      <c r="K40" s="45">
        <f t="shared" si="4"/>
        <v>-249321043</v>
      </c>
      <c r="L40" s="45">
        <f t="shared" si="4"/>
        <v>-249321043</v>
      </c>
      <c r="M40" s="45">
        <f t="shared" si="4"/>
        <v>-249321043</v>
      </c>
      <c r="N40" s="45">
        <f>+M40</f>
        <v>-249321043</v>
      </c>
      <c r="O40" s="45">
        <f t="shared" si="4"/>
        <v>-249321043</v>
      </c>
      <c r="P40" s="45">
        <f t="shared" si="4"/>
        <v>-249321043</v>
      </c>
      <c r="Q40" s="45">
        <f t="shared" si="4"/>
        <v>-249321043</v>
      </c>
      <c r="R40" s="45">
        <f>+Q40</f>
        <v>-249321043</v>
      </c>
      <c r="S40" s="45">
        <f t="shared" si="4"/>
        <v>-249321043</v>
      </c>
      <c r="T40" s="45">
        <f t="shared" si="4"/>
        <v>-249321043</v>
      </c>
      <c r="U40" s="45">
        <f t="shared" si="4"/>
        <v>-249321043</v>
      </c>
      <c r="V40" s="45">
        <f>+U40</f>
        <v>-249321043</v>
      </c>
      <c r="W40" s="45">
        <f>+V40</f>
        <v>-249321043</v>
      </c>
      <c r="X40" s="45">
        <f t="shared" si="4"/>
        <v>-2970984</v>
      </c>
      <c r="Y40" s="45">
        <f t="shared" si="4"/>
        <v>-20465967</v>
      </c>
      <c r="Z40" s="46">
        <f>+IF(X40&lt;&gt;0,+(Y40/X40)*100,0)</f>
        <v>688.86156909629938</v>
      </c>
      <c r="AA40" s="47">
        <f t="shared" si="4"/>
        <v>-28696930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-225884092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16764714</v>
      </c>
      <c r="D7" s="18"/>
      <c r="E7" s="19">
        <v>23156135</v>
      </c>
      <c r="F7" s="20">
        <v>23156135</v>
      </c>
      <c r="G7" s="20">
        <v>1420592</v>
      </c>
      <c r="H7" s="20">
        <v>1328125</v>
      </c>
      <c r="I7" s="20">
        <v>1509378</v>
      </c>
      <c r="J7" s="20">
        <v>4258095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4258095</v>
      </c>
      <c r="X7" s="20">
        <v>5836134</v>
      </c>
      <c r="Y7" s="20">
        <v>-1578039</v>
      </c>
      <c r="Z7" s="21">
        <v>-27.039115277339416</v>
      </c>
      <c r="AA7" s="22">
        <v>23156135</v>
      </c>
    </row>
    <row r="8" spans="1:27" ht="13.5" x14ac:dyDescent="0.25">
      <c r="A8" s="23" t="s">
        <v>36</v>
      </c>
      <c r="B8" s="17" t="s">
        <v>32</v>
      </c>
      <c r="C8" s="18">
        <v>43956</v>
      </c>
      <c r="D8" s="18"/>
      <c r="E8" s="19">
        <v>12955</v>
      </c>
      <c r="F8" s="20">
        <v>12955</v>
      </c>
      <c r="G8" s="20">
        <v>-695</v>
      </c>
      <c r="H8" s="20">
        <v>-16309</v>
      </c>
      <c r="I8" s="20">
        <v>1743</v>
      </c>
      <c r="J8" s="20">
        <v>-15261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-15261</v>
      </c>
      <c r="X8" s="20">
        <v>1376</v>
      </c>
      <c r="Y8" s="20">
        <v>-16637</v>
      </c>
      <c r="Z8" s="21">
        <v>-1209.0843023255816</v>
      </c>
      <c r="AA8" s="22">
        <v>12955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265463</v>
      </c>
      <c r="F11" s="20">
        <v>265463</v>
      </c>
      <c r="G11" s="20">
        <v>9575</v>
      </c>
      <c r="H11" s="20">
        <v>8073</v>
      </c>
      <c r="I11" s="20">
        <v>18298</v>
      </c>
      <c r="J11" s="20">
        <v>35946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35946</v>
      </c>
      <c r="X11" s="20">
        <v>66360</v>
      </c>
      <c r="Y11" s="20">
        <v>-30414</v>
      </c>
      <c r="Z11" s="21">
        <v>-45.831826401446655</v>
      </c>
      <c r="AA11" s="22">
        <v>265463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-16293602</v>
      </c>
      <c r="F14" s="20">
        <v>-16293602</v>
      </c>
      <c r="G14" s="20"/>
      <c r="H14" s="20">
        <v>-218</v>
      </c>
      <c r="I14" s="20"/>
      <c r="J14" s="20">
        <v>-218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-218</v>
      </c>
      <c r="X14" s="20">
        <v>-4930778</v>
      </c>
      <c r="Y14" s="20">
        <v>4930560</v>
      </c>
      <c r="Z14" s="21">
        <v>-99.99557879101431</v>
      </c>
      <c r="AA14" s="22">
        <v>-16293602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-238940</v>
      </c>
      <c r="F15" s="20">
        <v>-238940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-238940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16808670</v>
      </c>
      <c r="D17" s="26">
        <f>SUM(D6:D16)</f>
        <v>0</v>
      </c>
      <c r="E17" s="27">
        <f t="shared" si="0"/>
        <v>6902011</v>
      </c>
      <c r="F17" s="28">
        <f t="shared" si="0"/>
        <v>6902011</v>
      </c>
      <c r="G17" s="28">
        <f t="shared" si="0"/>
        <v>1429472</v>
      </c>
      <c r="H17" s="28">
        <f t="shared" si="0"/>
        <v>1319671</v>
      </c>
      <c r="I17" s="28">
        <f t="shared" si="0"/>
        <v>1529419</v>
      </c>
      <c r="J17" s="28">
        <f t="shared" si="0"/>
        <v>4278562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4278562</v>
      </c>
      <c r="X17" s="28">
        <f t="shared" si="0"/>
        <v>973092</v>
      </c>
      <c r="Y17" s="28">
        <f t="shared" si="0"/>
        <v>3305470</v>
      </c>
      <c r="Z17" s="29">
        <f>+IF(X17&lt;&gt;0,+(Y17/X17)*100,0)</f>
        <v>339.68730603067337</v>
      </c>
      <c r="AA17" s="30">
        <f>SUM(AA6:AA16)</f>
        <v>6902011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-5849161</v>
      </c>
      <c r="D26" s="18"/>
      <c r="E26" s="19">
        <v>-6832381</v>
      </c>
      <c r="F26" s="20">
        <v>-6832381</v>
      </c>
      <c r="G26" s="20">
        <v>-474754</v>
      </c>
      <c r="H26" s="20">
        <v>-57119</v>
      </c>
      <c r="I26" s="20">
        <v>-12349</v>
      </c>
      <c r="J26" s="20">
        <v>-544222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-544222</v>
      </c>
      <c r="X26" s="20">
        <v>-1242920</v>
      </c>
      <c r="Y26" s="20">
        <v>698698</v>
      </c>
      <c r="Z26" s="21">
        <v>-56.214237440865055</v>
      </c>
      <c r="AA26" s="22">
        <v>-6832381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-5849161</v>
      </c>
      <c r="D27" s="26">
        <f>SUM(D21:D26)</f>
        <v>0</v>
      </c>
      <c r="E27" s="27">
        <f t="shared" si="1"/>
        <v>-6832381</v>
      </c>
      <c r="F27" s="28">
        <f t="shared" si="1"/>
        <v>-6832381</v>
      </c>
      <c r="G27" s="28">
        <f t="shared" si="1"/>
        <v>-474754</v>
      </c>
      <c r="H27" s="28">
        <f t="shared" si="1"/>
        <v>-57119</v>
      </c>
      <c r="I27" s="28">
        <f t="shared" si="1"/>
        <v>-12349</v>
      </c>
      <c r="J27" s="28">
        <f t="shared" si="1"/>
        <v>-544222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-544222</v>
      </c>
      <c r="X27" s="28">
        <f t="shared" si="1"/>
        <v>-1242920</v>
      </c>
      <c r="Y27" s="28">
        <f t="shared" si="1"/>
        <v>698698</v>
      </c>
      <c r="Z27" s="29">
        <f>+IF(X27&lt;&gt;0,+(Y27/X27)*100,0)</f>
        <v>-56.214237440865055</v>
      </c>
      <c r="AA27" s="30">
        <f>SUM(AA21:AA26)</f>
        <v>-6832381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10959509</v>
      </c>
      <c r="D38" s="32">
        <f>+D17+D27+D36</f>
        <v>0</v>
      </c>
      <c r="E38" s="33">
        <f t="shared" si="3"/>
        <v>69630</v>
      </c>
      <c r="F38" s="2">
        <f t="shared" si="3"/>
        <v>69630</v>
      </c>
      <c r="G38" s="2">
        <f t="shared" si="3"/>
        <v>954718</v>
      </c>
      <c r="H38" s="2">
        <f t="shared" si="3"/>
        <v>1262552</v>
      </c>
      <c r="I38" s="2">
        <f t="shared" si="3"/>
        <v>1517070</v>
      </c>
      <c r="J38" s="2">
        <f t="shared" si="3"/>
        <v>3734340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3734340</v>
      </c>
      <c r="X38" s="2">
        <f t="shared" si="3"/>
        <v>-269828</v>
      </c>
      <c r="Y38" s="2">
        <f t="shared" si="3"/>
        <v>4004168</v>
      </c>
      <c r="Z38" s="34">
        <f>+IF(X38&lt;&gt;0,+(Y38/X38)*100,0)</f>
        <v>-1483.9705293742679</v>
      </c>
      <c r="AA38" s="35">
        <f>+AA17+AA27+AA36</f>
        <v>69630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954718</v>
      </c>
      <c r="I39" s="2">
        <f>+H40+I60</f>
        <v>2217270</v>
      </c>
      <c r="J39" s="2">
        <f>+G39</f>
        <v>0</v>
      </c>
      <c r="K39" s="2">
        <f>+I40+K60</f>
        <v>3734340</v>
      </c>
      <c r="L39" s="2">
        <f>+K40+L60</f>
        <v>3734340</v>
      </c>
      <c r="M39" s="2">
        <f>+L40+M60</f>
        <v>3734340</v>
      </c>
      <c r="N39" s="2">
        <f>+K39</f>
        <v>3734340</v>
      </c>
      <c r="O39" s="2">
        <f>+M40+O60</f>
        <v>3734340</v>
      </c>
      <c r="P39" s="2">
        <f>+O40+P60</f>
        <v>3734340</v>
      </c>
      <c r="Q39" s="2">
        <f>+P40+Q60</f>
        <v>3734340</v>
      </c>
      <c r="R39" s="2">
        <f>+O39</f>
        <v>3734340</v>
      </c>
      <c r="S39" s="2">
        <f>+Q40+S60</f>
        <v>3734340</v>
      </c>
      <c r="T39" s="2">
        <f>+S40+T60</f>
        <v>3734340</v>
      </c>
      <c r="U39" s="2">
        <f>+T40+U60</f>
        <v>3734340</v>
      </c>
      <c r="V39" s="2">
        <f>+S39</f>
        <v>3734340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10959509</v>
      </c>
      <c r="D40" s="43">
        <f t="shared" ref="D40:AA40" si="4">+D38+D39</f>
        <v>0</v>
      </c>
      <c r="E40" s="44">
        <f t="shared" si="4"/>
        <v>69630</v>
      </c>
      <c r="F40" s="45">
        <f t="shared" si="4"/>
        <v>69630</v>
      </c>
      <c r="G40" s="45">
        <f t="shared" si="4"/>
        <v>954718</v>
      </c>
      <c r="H40" s="45">
        <f t="shared" si="4"/>
        <v>2217270</v>
      </c>
      <c r="I40" s="45">
        <f t="shared" si="4"/>
        <v>3734340</v>
      </c>
      <c r="J40" s="45">
        <f>+I40</f>
        <v>3734340</v>
      </c>
      <c r="K40" s="45">
        <f t="shared" si="4"/>
        <v>3734340</v>
      </c>
      <c r="L40" s="45">
        <f t="shared" si="4"/>
        <v>3734340</v>
      </c>
      <c r="M40" s="45">
        <f t="shared" si="4"/>
        <v>3734340</v>
      </c>
      <c r="N40" s="45">
        <f>+M40</f>
        <v>3734340</v>
      </c>
      <c r="O40" s="45">
        <f t="shared" si="4"/>
        <v>3734340</v>
      </c>
      <c r="P40" s="45">
        <f t="shared" si="4"/>
        <v>3734340</v>
      </c>
      <c r="Q40" s="45">
        <f t="shared" si="4"/>
        <v>3734340</v>
      </c>
      <c r="R40" s="45">
        <f>+Q40</f>
        <v>3734340</v>
      </c>
      <c r="S40" s="45">
        <f t="shared" si="4"/>
        <v>3734340</v>
      </c>
      <c r="T40" s="45">
        <f t="shared" si="4"/>
        <v>3734340</v>
      </c>
      <c r="U40" s="45">
        <f t="shared" si="4"/>
        <v>3734340</v>
      </c>
      <c r="V40" s="45">
        <f>+U40</f>
        <v>3734340</v>
      </c>
      <c r="W40" s="45">
        <f>+V40</f>
        <v>3734340</v>
      </c>
      <c r="X40" s="45">
        <f t="shared" si="4"/>
        <v>-269828</v>
      </c>
      <c r="Y40" s="45">
        <f t="shared" si="4"/>
        <v>4004168</v>
      </c>
      <c r="Z40" s="46">
        <f>+IF(X40&lt;&gt;0,+(Y40/X40)*100,0)</f>
        <v>-1483.9705293742679</v>
      </c>
      <c r="AA40" s="47">
        <f t="shared" si="4"/>
        <v>69630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51922</v>
      </c>
      <c r="D7" s="18"/>
      <c r="E7" s="19">
        <v>25593246</v>
      </c>
      <c r="F7" s="20">
        <v>25593246</v>
      </c>
      <c r="G7" s="20">
        <v>1721157</v>
      </c>
      <c r="H7" s="20">
        <v>1749710</v>
      </c>
      <c r="I7" s="20">
        <v>1657269</v>
      </c>
      <c r="J7" s="20">
        <v>5128136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5128136</v>
      </c>
      <c r="X7" s="20">
        <v>6398310</v>
      </c>
      <c r="Y7" s="20">
        <v>-1270174</v>
      </c>
      <c r="Z7" s="21">
        <v>-19.851710842394318</v>
      </c>
      <c r="AA7" s="22">
        <v>25593246</v>
      </c>
    </row>
    <row r="8" spans="1:27" ht="13.5" x14ac:dyDescent="0.25">
      <c r="A8" s="23" t="s">
        <v>36</v>
      </c>
      <c r="B8" s="17" t="s">
        <v>32</v>
      </c>
      <c r="C8" s="18">
        <v>5453</v>
      </c>
      <c r="D8" s="18"/>
      <c r="E8" s="19">
        <v>79863</v>
      </c>
      <c r="F8" s="20">
        <v>79863</v>
      </c>
      <c r="G8" s="20"/>
      <c r="H8" s="20"/>
      <c r="I8" s="20">
        <v>5169</v>
      </c>
      <c r="J8" s="20">
        <v>5169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5169</v>
      </c>
      <c r="X8" s="20">
        <v>19965</v>
      </c>
      <c r="Y8" s="20">
        <v>-14796</v>
      </c>
      <c r="Z8" s="21">
        <v>-74.109691960931627</v>
      </c>
      <c r="AA8" s="22">
        <v>79863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8636737</v>
      </c>
      <c r="F9" s="20">
        <v>8636737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2159184</v>
      </c>
      <c r="Y9" s="20">
        <v>-2159184</v>
      </c>
      <c r="Z9" s="21">
        <v>-100</v>
      </c>
      <c r="AA9" s="22">
        <v>8636737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-2359672</v>
      </c>
      <c r="D14" s="18"/>
      <c r="E14" s="19"/>
      <c r="F14" s="20"/>
      <c r="G14" s="20">
        <v>-36635</v>
      </c>
      <c r="H14" s="20">
        <v>-106176</v>
      </c>
      <c r="I14" s="20">
        <v>-167462</v>
      </c>
      <c r="J14" s="20">
        <v>-310273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-310273</v>
      </c>
      <c r="X14" s="20"/>
      <c r="Y14" s="20">
        <v>-310273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-2302297</v>
      </c>
      <c r="D17" s="26">
        <f>SUM(D6:D16)</f>
        <v>0</v>
      </c>
      <c r="E17" s="27">
        <f t="shared" si="0"/>
        <v>34309846</v>
      </c>
      <c r="F17" s="28">
        <f t="shared" si="0"/>
        <v>34309846</v>
      </c>
      <c r="G17" s="28">
        <f t="shared" si="0"/>
        <v>1684522</v>
      </c>
      <c r="H17" s="28">
        <f t="shared" si="0"/>
        <v>1643534</v>
      </c>
      <c r="I17" s="28">
        <f t="shared" si="0"/>
        <v>1494976</v>
      </c>
      <c r="J17" s="28">
        <f t="shared" si="0"/>
        <v>4823032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4823032</v>
      </c>
      <c r="X17" s="28">
        <f t="shared" si="0"/>
        <v>8577459</v>
      </c>
      <c r="Y17" s="28">
        <f t="shared" si="0"/>
        <v>-3754427</v>
      </c>
      <c r="Z17" s="29">
        <f>+IF(X17&lt;&gt;0,+(Y17/X17)*100,0)</f>
        <v>-43.770853349459323</v>
      </c>
      <c r="AA17" s="30">
        <f>SUM(AA6:AA16)</f>
        <v>34309846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-3072697</v>
      </c>
      <c r="D26" s="18"/>
      <c r="E26" s="19">
        <v>-8830000</v>
      </c>
      <c r="F26" s="20">
        <v>-13119808</v>
      </c>
      <c r="G26" s="20"/>
      <c r="H26" s="20"/>
      <c r="I26" s="20">
        <v>-2732</v>
      </c>
      <c r="J26" s="20">
        <v>-2732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-2732</v>
      </c>
      <c r="X26" s="20">
        <v>-679500</v>
      </c>
      <c r="Y26" s="20">
        <v>676768</v>
      </c>
      <c r="Z26" s="21">
        <v>-99.597939661515824</v>
      </c>
      <c r="AA26" s="22">
        <v>-13119808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-3072697</v>
      </c>
      <c r="D27" s="26">
        <f>SUM(D21:D26)</f>
        <v>0</v>
      </c>
      <c r="E27" s="27">
        <f t="shared" si="1"/>
        <v>-8830000</v>
      </c>
      <c r="F27" s="28">
        <f t="shared" si="1"/>
        <v>-13119808</v>
      </c>
      <c r="G27" s="28">
        <f t="shared" si="1"/>
        <v>0</v>
      </c>
      <c r="H27" s="28">
        <f t="shared" si="1"/>
        <v>0</v>
      </c>
      <c r="I27" s="28">
        <f t="shared" si="1"/>
        <v>-2732</v>
      </c>
      <c r="J27" s="28">
        <f t="shared" si="1"/>
        <v>-2732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-2732</v>
      </c>
      <c r="X27" s="28">
        <f t="shared" si="1"/>
        <v>-679500</v>
      </c>
      <c r="Y27" s="28">
        <f t="shared" si="1"/>
        <v>676768</v>
      </c>
      <c r="Z27" s="29">
        <f>+IF(X27&lt;&gt;0,+(Y27/X27)*100,0)</f>
        <v>-99.597939661515824</v>
      </c>
      <c r="AA27" s="30">
        <f>SUM(AA21:AA26)</f>
        <v>-13119808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-5374994</v>
      </c>
      <c r="D38" s="32">
        <f>+D17+D27+D36</f>
        <v>0</v>
      </c>
      <c r="E38" s="33">
        <f t="shared" si="3"/>
        <v>25479846</v>
      </c>
      <c r="F38" s="2">
        <f t="shared" si="3"/>
        <v>21190038</v>
      </c>
      <c r="G38" s="2">
        <f t="shared" si="3"/>
        <v>1684522</v>
      </c>
      <c r="H38" s="2">
        <f t="shared" si="3"/>
        <v>1643534</v>
      </c>
      <c r="I38" s="2">
        <f t="shared" si="3"/>
        <v>1492244</v>
      </c>
      <c r="J38" s="2">
        <f t="shared" si="3"/>
        <v>4820300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4820300</v>
      </c>
      <c r="X38" s="2">
        <f t="shared" si="3"/>
        <v>7897959</v>
      </c>
      <c r="Y38" s="2">
        <f t="shared" si="3"/>
        <v>-3077659</v>
      </c>
      <c r="Z38" s="34">
        <f>+IF(X38&lt;&gt;0,+(Y38/X38)*100,0)</f>
        <v>-38.967776358423741</v>
      </c>
      <c r="AA38" s="35">
        <f>+AA17+AA27+AA36</f>
        <v>21190038</v>
      </c>
    </row>
    <row r="39" spans="1:27" ht="13.5" x14ac:dyDescent="0.25">
      <c r="A39" s="23" t="s">
        <v>60</v>
      </c>
      <c r="B39" s="17"/>
      <c r="C39" s="32">
        <v>-8942907</v>
      </c>
      <c r="D39" s="32"/>
      <c r="E39" s="33"/>
      <c r="F39" s="2"/>
      <c r="G39" s="2">
        <v>-14804634</v>
      </c>
      <c r="H39" s="2">
        <f>+G40+H60</f>
        <v>-13120112</v>
      </c>
      <c r="I39" s="2">
        <f>+H40+I60</f>
        <v>-11476578</v>
      </c>
      <c r="J39" s="2">
        <f>+G39</f>
        <v>-14804634</v>
      </c>
      <c r="K39" s="2">
        <f>+I40+K60</f>
        <v>-9984334</v>
      </c>
      <c r="L39" s="2">
        <f>+K40+L60</f>
        <v>-9984334</v>
      </c>
      <c r="M39" s="2">
        <f>+L40+M60</f>
        <v>-9984334</v>
      </c>
      <c r="N39" s="2">
        <f>+K39</f>
        <v>-9984334</v>
      </c>
      <c r="O39" s="2">
        <f>+M40+O60</f>
        <v>-9984334</v>
      </c>
      <c r="P39" s="2">
        <f>+O40+P60</f>
        <v>-9984334</v>
      </c>
      <c r="Q39" s="2">
        <f>+P40+Q60</f>
        <v>-9984334</v>
      </c>
      <c r="R39" s="2">
        <f>+O39</f>
        <v>-9984334</v>
      </c>
      <c r="S39" s="2">
        <f>+Q40+S60</f>
        <v>-9984334</v>
      </c>
      <c r="T39" s="2">
        <f>+S40+T60</f>
        <v>-9984334</v>
      </c>
      <c r="U39" s="2">
        <f>+T40+U60</f>
        <v>-9984334</v>
      </c>
      <c r="V39" s="2">
        <f>+S39</f>
        <v>-9984334</v>
      </c>
      <c r="W39" s="2">
        <f>+G39</f>
        <v>-14804634</v>
      </c>
      <c r="X39" s="2"/>
      <c r="Y39" s="2">
        <f>+W39-X39</f>
        <v>-14804634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-14317901</v>
      </c>
      <c r="D40" s="43">
        <f t="shared" ref="D40:AA40" si="4">+D38+D39</f>
        <v>0</v>
      </c>
      <c r="E40" s="44">
        <f t="shared" si="4"/>
        <v>25479846</v>
      </c>
      <c r="F40" s="45">
        <f t="shared" si="4"/>
        <v>21190038</v>
      </c>
      <c r="G40" s="45">
        <f t="shared" si="4"/>
        <v>-13120112</v>
      </c>
      <c r="H40" s="45">
        <f t="shared" si="4"/>
        <v>-11476578</v>
      </c>
      <c r="I40" s="45">
        <f t="shared" si="4"/>
        <v>-9984334</v>
      </c>
      <c r="J40" s="45">
        <f>+I40</f>
        <v>-9984334</v>
      </c>
      <c r="K40" s="45">
        <f t="shared" si="4"/>
        <v>-9984334</v>
      </c>
      <c r="L40" s="45">
        <f t="shared" si="4"/>
        <v>-9984334</v>
      </c>
      <c r="M40" s="45">
        <f t="shared" si="4"/>
        <v>-9984334</v>
      </c>
      <c r="N40" s="45">
        <f>+M40</f>
        <v>-9984334</v>
      </c>
      <c r="O40" s="45">
        <f t="shared" si="4"/>
        <v>-9984334</v>
      </c>
      <c r="P40" s="45">
        <f t="shared" si="4"/>
        <v>-9984334</v>
      </c>
      <c r="Q40" s="45">
        <f t="shared" si="4"/>
        <v>-9984334</v>
      </c>
      <c r="R40" s="45">
        <f>+Q40</f>
        <v>-9984334</v>
      </c>
      <c r="S40" s="45">
        <f t="shared" si="4"/>
        <v>-9984334</v>
      </c>
      <c r="T40" s="45">
        <f t="shared" si="4"/>
        <v>-9984334</v>
      </c>
      <c r="U40" s="45">
        <f t="shared" si="4"/>
        <v>-9984334</v>
      </c>
      <c r="V40" s="45">
        <f>+U40</f>
        <v>-9984334</v>
      </c>
      <c r="W40" s="45">
        <f>+V40</f>
        <v>-9984334</v>
      </c>
      <c r="X40" s="45">
        <f t="shared" si="4"/>
        <v>7897959</v>
      </c>
      <c r="Y40" s="45">
        <f t="shared" si="4"/>
        <v>-17882293</v>
      </c>
      <c r="Z40" s="46">
        <f>+IF(X40&lt;&gt;0,+(Y40/X40)*100,0)</f>
        <v>-226.41663498126542</v>
      </c>
      <c r="AA40" s="47">
        <f t="shared" si="4"/>
        <v>21190038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-14804634</v>
      </c>
      <c r="J60">
        <v>-14804634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318250</v>
      </c>
      <c r="D7" s="18"/>
      <c r="E7" s="19">
        <v>448760</v>
      </c>
      <c r="F7" s="20">
        <v>448760</v>
      </c>
      <c r="G7" s="20"/>
      <c r="H7" s="20">
        <v>21600</v>
      </c>
      <c r="I7" s="20">
        <v>24891</v>
      </c>
      <c r="J7" s="20">
        <v>46491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46491</v>
      </c>
      <c r="X7" s="20">
        <v>112188</v>
      </c>
      <c r="Y7" s="20">
        <v>-65697</v>
      </c>
      <c r="Z7" s="21">
        <v>-58.559739009519738</v>
      </c>
      <c r="AA7" s="22">
        <v>448760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5608320</v>
      </c>
      <c r="F9" s="20">
        <v>5608320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1402080</v>
      </c>
      <c r="Y9" s="20">
        <v>-1402080</v>
      </c>
      <c r="Z9" s="21">
        <v>-100</v>
      </c>
      <c r="AA9" s="22">
        <v>5608320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-2280302</v>
      </c>
      <c r="D14" s="18"/>
      <c r="E14" s="19">
        <v>-17956150</v>
      </c>
      <c r="F14" s="20">
        <v>-17956150</v>
      </c>
      <c r="G14" s="20"/>
      <c r="H14" s="20">
        <v>-2950</v>
      </c>
      <c r="I14" s="20">
        <v>-238746</v>
      </c>
      <c r="J14" s="20">
        <v>-241696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-241696</v>
      </c>
      <c r="X14" s="20">
        <v>-4489035</v>
      </c>
      <c r="Y14" s="20">
        <v>4247339</v>
      </c>
      <c r="Z14" s="21">
        <v>-94.615858419459869</v>
      </c>
      <c r="AA14" s="22">
        <v>-17956150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-1962052</v>
      </c>
      <c r="D17" s="26">
        <f>SUM(D6:D16)</f>
        <v>0</v>
      </c>
      <c r="E17" s="27">
        <f t="shared" si="0"/>
        <v>-11899070</v>
      </c>
      <c r="F17" s="28">
        <f t="shared" si="0"/>
        <v>-11899070</v>
      </c>
      <c r="G17" s="28">
        <f t="shared" si="0"/>
        <v>0</v>
      </c>
      <c r="H17" s="28">
        <f t="shared" si="0"/>
        <v>18650</v>
      </c>
      <c r="I17" s="28">
        <f t="shared" si="0"/>
        <v>-213855</v>
      </c>
      <c r="J17" s="28">
        <f t="shared" si="0"/>
        <v>-195205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-195205</v>
      </c>
      <c r="X17" s="28">
        <f t="shared" si="0"/>
        <v>-2974767</v>
      </c>
      <c r="Y17" s="28">
        <f t="shared" si="0"/>
        <v>2779562</v>
      </c>
      <c r="Z17" s="29">
        <f>+IF(X17&lt;&gt;0,+(Y17/X17)*100,0)</f>
        <v>-93.437973461450923</v>
      </c>
      <c r="AA17" s="30">
        <f>SUM(AA6:AA16)</f>
        <v>-11899070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-8105242</v>
      </c>
      <c r="D26" s="18"/>
      <c r="E26" s="19">
        <v>-17956150</v>
      </c>
      <c r="F26" s="20">
        <v>-17956150</v>
      </c>
      <c r="G26" s="20"/>
      <c r="H26" s="20">
        <v>-426010</v>
      </c>
      <c r="I26" s="20"/>
      <c r="J26" s="20">
        <v>-426010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-426010</v>
      </c>
      <c r="X26" s="20">
        <v>-4489035</v>
      </c>
      <c r="Y26" s="20">
        <v>4063025</v>
      </c>
      <c r="Z26" s="21">
        <v>-90.509987113043223</v>
      </c>
      <c r="AA26" s="22">
        <v>-17956150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-8105242</v>
      </c>
      <c r="D27" s="26">
        <f>SUM(D21:D26)</f>
        <v>0</v>
      </c>
      <c r="E27" s="27">
        <f t="shared" si="1"/>
        <v>-17956150</v>
      </c>
      <c r="F27" s="28">
        <f t="shared" si="1"/>
        <v>-17956150</v>
      </c>
      <c r="G27" s="28">
        <f t="shared" si="1"/>
        <v>0</v>
      </c>
      <c r="H27" s="28">
        <f t="shared" si="1"/>
        <v>-426010</v>
      </c>
      <c r="I27" s="28">
        <f t="shared" si="1"/>
        <v>0</v>
      </c>
      <c r="J27" s="28">
        <f t="shared" si="1"/>
        <v>-426010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-426010</v>
      </c>
      <c r="X27" s="28">
        <f t="shared" si="1"/>
        <v>-4489035</v>
      </c>
      <c r="Y27" s="28">
        <f t="shared" si="1"/>
        <v>4063025</v>
      </c>
      <c r="Z27" s="29">
        <f>+IF(X27&lt;&gt;0,+(Y27/X27)*100,0)</f>
        <v>-90.509987113043223</v>
      </c>
      <c r="AA27" s="30">
        <f>SUM(AA21:AA26)</f>
        <v>-17956150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-10067294</v>
      </c>
      <c r="D38" s="32">
        <f>+D17+D27+D36</f>
        <v>0</v>
      </c>
      <c r="E38" s="33">
        <f t="shared" si="3"/>
        <v>-29855220</v>
      </c>
      <c r="F38" s="2">
        <f t="shared" si="3"/>
        <v>-29855220</v>
      </c>
      <c r="G38" s="2">
        <f t="shared" si="3"/>
        <v>0</v>
      </c>
      <c r="H38" s="2">
        <f t="shared" si="3"/>
        <v>-407360</v>
      </c>
      <c r="I38" s="2">
        <f t="shared" si="3"/>
        <v>-213855</v>
      </c>
      <c r="J38" s="2">
        <f t="shared" si="3"/>
        <v>-621215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-621215</v>
      </c>
      <c r="X38" s="2">
        <f t="shared" si="3"/>
        <v>-7463802</v>
      </c>
      <c r="Y38" s="2">
        <f t="shared" si="3"/>
        <v>6842587</v>
      </c>
      <c r="Z38" s="34">
        <f>+IF(X38&lt;&gt;0,+(Y38/X38)*100,0)</f>
        <v>-91.676963027690178</v>
      </c>
      <c r="AA38" s="35">
        <f>+AA17+AA27+AA36</f>
        <v>-29855220</v>
      </c>
    </row>
    <row r="39" spans="1:27" ht="13.5" x14ac:dyDescent="0.25">
      <c r="A39" s="23" t="s">
        <v>60</v>
      </c>
      <c r="B39" s="17"/>
      <c r="C39" s="32">
        <v>40870017</v>
      </c>
      <c r="D39" s="32"/>
      <c r="E39" s="33">
        <v>55599651</v>
      </c>
      <c r="F39" s="2">
        <v>55599651</v>
      </c>
      <c r="G39" s="2"/>
      <c r="H39" s="2">
        <f>+G40+H60</f>
        <v>0</v>
      </c>
      <c r="I39" s="2">
        <f>+H40+I60</f>
        <v>-407360</v>
      </c>
      <c r="J39" s="2">
        <f>+G39</f>
        <v>0</v>
      </c>
      <c r="K39" s="2">
        <f>+I40+K60</f>
        <v>-621215</v>
      </c>
      <c r="L39" s="2">
        <f>+K40+L60</f>
        <v>-621215</v>
      </c>
      <c r="M39" s="2">
        <f>+L40+M60</f>
        <v>-621215</v>
      </c>
      <c r="N39" s="2">
        <f>+K39</f>
        <v>-621215</v>
      </c>
      <c r="O39" s="2">
        <f>+M40+O60</f>
        <v>-621215</v>
      </c>
      <c r="P39" s="2">
        <f>+O40+P60</f>
        <v>-621215</v>
      </c>
      <c r="Q39" s="2">
        <f>+P40+Q60</f>
        <v>-621215</v>
      </c>
      <c r="R39" s="2">
        <f>+O39</f>
        <v>-621215</v>
      </c>
      <c r="S39" s="2">
        <f>+Q40+S60</f>
        <v>-621215</v>
      </c>
      <c r="T39" s="2">
        <f>+S40+T60</f>
        <v>-621215</v>
      </c>
      <c r="U39" s="2">
        <f>+T40+U60</f>
        <v>-621215</v>
      </c>
      <c r="V39" s="2">
        <f>+S39</f>
        <v>-621215</v>
      </c>
      <c r="W39" s="2">
        <f>+G39</f>
        <v>0</v>
      </c>
      <c r="X39" s="2">
        <v>55599651</v>
      </c>
      <c r="Y39" s="2">
        <f>+W39-X39</f>
        <v>-55599651</v>
      </c>
      <c r="Z39" s="34">
        <f>+IF(X39&lt;&gt;0,+(Y39/X39)*100,0)</f>
        <v>-100</v>
      </c>
      <c r="AA39" s="35">
        <v>55599651</v>
      </c>
    </row>
    <row r="40" spans="1:27" ht="13.5" x14ac:dyDescent="0.25">
      <c r="A40" s="41" t="s">
        <v>62</v>
      </c>
      <c r="B40" s="42" t="s">
        <v>61</v>
      </c>
      <c r="C40" s="43">
        <f>+C38+C39</f>
        <v>30802723</v>
      </c>
      <c r="D40" s="43">
        <f t="shared" ref="D40:AA40" si="4">+D38+D39</f>
        <v>0</v>
      </c>
      <c r="E40" s="44">
        <f t="shared" si="4"/>
        <v>25744431</v>
      </c>
      <c r="F40" s="45">
        <f t="shared" si="4"/>
        <v>25744431</v>
      </c>
      <c r="G40" s="45">
        <f t="shared" si="4"/>
        <v>0</v>
      </c>
      <c r="H40" s="45">
        <f t="shared" si="4"/>
        <v>-407360</v>
      </c>
      <c r="I40" s="45">
        <f t="shared" si="4"/>
        <v>-621215</v>
      </c>
      <c r="J40" s="45">
        <f>+I40</f>
        <v>-621215</v>
      </c>
      <c r="K40" s="45">
        <f t="shared" si="4"/>
        <v>-621215</v>
      </c>
      <c r="L40" s="45">
        <f t="shared" si="4"/>
        <v>-621215</v>
      </c>
      <c r="M40" s="45">
        <f t="shared" si="4"/>
        <v>-621215</v>
      </c>
      <c r="N40" s="45">
        <f>+M40</f>
        <v>-621215</v>
      </c>
      <c r="O40" s="45">
        <f t="shared" si="4"/>
        <v>-621215</v>
      </c>
      <c r="P40" s="45">
        <f t="shared" si="4"/>
        <v>-621215</v>
      </c>
      <c r="Q40" s="45">
        <f t="shared" si="4"/>
        <v>-621215</v>
      </c>
      <c r="R40" s="45">
        <f>+Q40</f>
        <v>-621215</v>
      </c>
      <c r="S40" s="45">
        <f t="shared" si="4"/>
        <v>-621215</v>
      </c>
      <c r="T40" s="45">
        <f t="shared" si="4"/>
        <v>-621215</v>
      </c>
      <c r="U40" s="45">
        <f t="shared" si="4"/>
        <v>-621215</v>
      </c>
      <c r="V40" s="45">
        <f>+U40</f>
        <v>-621215</v>
      </c>
      <c r="W40" s="45">
        <f>+V40</f>
        <v>-621215</v>
      </c>
      <c r="X40" s="45">
        <f t="shared" si="4"/>
        <v>48135849</v>
      </c>
      <c r="Y40" s="45">
        <f t="shared" si="4"/>
        <v>-48757064</v>
      </c>
      <c r="Z40" s="46">
        <f>+IF(X40&lt;&gt;0,+(Y40/X40)*100,0)</f>
        <v>-101.29054543111933</v>
      </c>
      <c r="AA40" s="47">
        <f t="shared" si="4"/>
        <v>25744431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16737</v>
      </c>
      <c r="D14" s="18"/>
      <c r="E14" s="19">
        <v>105885</v>
      </c>
      <c r="F14" s="20">
        <v>105885</v>
      </c>
      <c r="G14" s="20">
        <v>107759</v>
      </c>
      <c r="H14" s="20">
        <v>14306</v>
      </c>
      <c r="I14" s="20">
        <v>238125</v>
      </c>
      <c r="J14" s="20">
        <v>360190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360190</v>
      </c>
      <c r="X14" s="20">
        <v>26469</v>
      </c>
      <c r="Y14" s="20">
        <v>333721</v>
      </c>
      <c r="Z14" s="21">
        <v>1260.7994257433222</v>
      </c>
      <c r="AA14" s="22">
        <v>105885</v>
      </c>
    </row>
    <row r="15" spans="1:27" ht="13.5" x14ac:dyDescent="0.25">
      <c r="A15" s="23" t="s">
        <v>43</v>
      </c>
      <c r="B15" s="17" t="s">
        <v>32</v>
      </c>
      <c r="C15" s="18">
        <v>-2156998</v>
      </c>
      <c r="D15" s="18"/>
      <c r="E15" s="19">
        <v>-3896780</v>
      </c>
      <c r="F15" s="20">
        <v>-3896780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-974196</v>
      </c>
      <c r="Y15" s="20">
        <v>974196</v>
      </c>
      <c r="Z15" s="21">
        <v>-100</v>
      </c>
      <c r="AA15" s="22">
        <v>-3896780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-2140261</v>
      </c>
      <c r="D17" s="26">
        <f>SUM(D6:D16)</f>
        <v>0</v>
      </c>
      <c r="E17" s="27">
        <f t="shared" si="0"/>
        <v>-3790895</v>
      </c>
      <c r="F17" s="28">
        <f t="shared" si="0"/>
        <v>-3790895</v>
      </c>
      <c r="G17" s="28">
        <f t="shared" si="0"/>
        <v>107759</v>
      </c>
      <c r="H17" s="28">
        <f t="shared" si="0"/>
        <v>14306</v>
      </c>
      <c r="I17" s="28">
        <f t="shared" si="0"/>
        <v>238125</v>
      </c>
      <c r="J17" s="28">
        <f t="shared" si="0"/>
        <v>360190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360190</v>
      </c>
      <c r="X17" s="28">
        <f t="shared" si="0"/>
        <v>-947727</v>
      </c>
      <c r="Y17" s="28">
        <f t="shared" si="0"/>
        <v>1307917</v>
      </c>
      <c r="Z17" s="29">
        <f>+IF(X17&lt;&gt;0,+(Y17/X17)*100,0)</f>
        <v>-138.00567040930562</v>
      </c>
      <c r="AA17" s="30">
        <f>SUM(AA6:AA16)</f>
        <v>-3790895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-2140261</v>
      </c>
      <c r="D38" s="32">
        <f>+D17+D27+D36</f>
        <v>0</v>
      </c>
      <c r="E38" s="33">
        <f t="shared" si="3"/>
        <v>-3790895</v>
      </c>
      <c r="F38" s="2">
        <f t="shared" si="3"/>
        <v>-3790895</v>
      </c>
      <c r="G38" s="2">
        <f t="shared" si="3"/>
        <v>107759</v>
      </c>
      <c r="H38" s="2">
        <f t="shared" si="3"/>
        <v>14306</v>
      </c>
      <c r="I38" s="2">
        <f t="shared" si="3"/>
        <v>238125</v>
      </c>
      <c r="J38" s="2">
        <f t="shared" si="3"/>
        <v>360190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360190</v>
      </c>
      <c r="X38" s="2">
        <f t="shared" si="3"/>
        <v>-947727</v>
      </c>
      <c r="Y38" s="2">
        <f t="shared" si="3"/>
        <v>1307917</v>
      </c>
      <c r="Z38" s="34">
        <f>+IF(X38&lt;&gt;0,+(Y38/X38)*100,0)</f>
        <v>-138.00567040930562</v>
      </c>
      <c r="AA38" s="35">
        <f>+AA17+AA27+AA36</f>
        <v>-3790895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107759</v>
      </c>
      <c r="I39" s="2">
        <f>+H40+I60</f>
        <v>122065</v>
      </c>
      <c r="J39" s="2">
        <f>+G39</f>
        <v>0</v>
      </c>
      <c r="K39" s="2">
        <f>+I40+K60</f>
        <v>360190</v>
      </c>
      <c r="L39" s="2">
        <f>+K40+L60</f>
        <v>360190</v>
      </c>
      <c r="M39" s="2">
        <f>+L40+M60</f>
        <v>360190</v>
      </c>
      <c r="N39" s="2">
        <f>+K39</f>
        <v>360190</v>
      </c>
      <c r="O39" s="2">
        <f>+M40+O60</f>
        <v>360190</v>
      </c>
      <c r="P39" s="2">
        <f>+O40+P60</f>
        <v>360190</v>
      </c>
      <c r="Q39" s="2">
        <f>+P40+Q60</f>
        <v>360190</v>
      </c>
      <c r="R39" s="2">
        <f>+O39</f>
        <v>360190</v>
      </c>
      <c r="S39" s="2">
        <f>+Q40+S60</f>
        <v>360190</v>
      </c>
      <c r="T39" s="2">
        <f>+S40+T60</f>
        <v>360190</v>
      </c>
      <c r="U39" s="2">
        <f>+T40+U60</f>
        <v>360190</v>
      </c>
      <c r="V39" s="2">
        <f>+S39</f>
        <v>360190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-2140261</v>
      </c>
      <c r="D40" s="43">
        <f t="shared" ref="D40:AA40" si="4">+D38+D39</f>
        <v>0</v>
      </c>
      <c r="E40" s="44">
        <f t="shared" si="4"/>
        <v>-3790895</v>
      </c>
      <c r="F40" s="45">
        <f t="shared" si="4"/>
        <v>-3790895</v>
      </c>
      <c r="G40" s="45">
        <f t="shared" si="4"/>
        <v>107759</v>
      </c>
      <c r="H40" s="45">
        <f t="shared" si="4"/>
        <v>122065</v>
      </c>
      <c r="I40" s="45">
        <f t="shared" si="4"/>
        <v>360190</v>
      </c>
      <c r="J40" s="45">
        <f>+I40</f>
        <v>360190</v>
      </c>
      <c r="K40" s="45">
        <f t="shared" si="4"/>
        <v>360190</v>
      </c>
      <c r="L40" s="45">
        <f t="shared" si="4"/>
        <v>360190</v>
      </c>
      <c r="M40" s="45">
        <f t="shared" si="4"/>
        <v>360190</v>
      </c>
      <c r="N40" s="45">
        <f>+M40</f>
        <v>360190</v>
      </c>
      <c r="O40" s="45">
        <f t="shared" si="4"/>
        <v>360190</v>
      </c>
      <c r="P40" s="45">
        <f t="shared" si="4"/>
        <v>360190</v>
      </c>
      <c r="Q40" s="45">
        <f t="shared" si="4"/>
        <v>360190</v>
      </c>
      <c r="R40" s="45">
        <f>+Q40</f>
        <v>360190</v>
      </c>
      <c r="S40" s="45">
        <f t="shared" si="4"/>
        <v>360190</v>
      </c>
      <c r="T40" s="45">
        <f t="shared" si="4"/>
        <v>360190</v>
      </c>
      <c r="U40" s="45">
        <f t="shared" si="4"/>
        <v>360190</v>
      </c>
      <c r="V40" s="45">
        <f>+U40</f>
        <v>360190</v>
      </c>
      <c r="W40" s="45">
        <f>+V40</f>
        <v>360190</v>
      </c>
      <c r="X40" s="45">
        <f t="shared" si="4"/>
        <v>-947727</v>
      </c>
      <c r="Y40" s="45">
        <f t="shared" si="4"/>
        <v>1307917</v>
      </c>
      <c r="Z40" s="46">
        <f>+IF(X40&lt;&gt;0,+(Y40/X40)*100,0)</f>
        <v>-138.00567040930562</v>
      </c>
      <c r="AA40" s="47">
        <f t="shared" si="4"/>
        <v>-3790895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1115326</v>
      </c>
      <c r="D7" s="18"/>
      <c r="E7" s="19"/>
      <c r="F7" s="20"/>
      <c r="G7" s="20">
        <v>66974</v>
      </c>
      <c r="H7" s="20">
        <v>90696</v>
      </c>
      <c r="I7" s="20">
        <v>81156</v>
      </c>
      <c r="J7" s="20">
        <v>238826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238826</v>
      </c>
      <c r="X7" s="20"/>
      <c r="Y7" s="20">
        <v>238826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-13422458</v>
      </c>
      <c r="D14" s="18"/>
      <c r="E14" s="19"/>
      <c r="F14" s="20"/>
      <c r="G14" s="20">
        <v>-1363868</v>
      </c>
      <c r="H14" s="20">
        <v>-762649</v>
      </c>
      <c r="I14" s="20">
        <v>-1261213</v>
      </c>
      <c r="J14" s="20">
        <v>-3387730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-3387730</v>
      </c>
      <c r="X14" s="20"/>
      <c r="Y14" s="20">
        <v>-3387730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-12307132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-1296894</v>
      </c>
      <c r="H17" s="28">
        <f t="shared" si="0"/>
        <v>-671953</v>
      </c>
      <c r="I17" s="28">
        <f t="shared" si="0"/>
        <v>-1180057</v>
      </c>
      <c r="J17" s="28">
        <f t="shared" si="0"/>
        <v>-3148904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-3148904</v>
      </c>
      <c r="X17" s="28">
        <f t="shared" si="0"/>
        <v>0</v>
      </c>
      <c r="Y17" s="28">
        <f t="shared" si="0"/>
        <v>-3148904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-101096777</v>
      </c>
      <c r="D26" s="18"/>
      <c r="E26" s="19"/>
      <c r="F26" s="20"/>
      <c r="G26" s="20">
        <v>-14716908</v>
      </c>
      <c r="H26" s="20">
        <v>-4428194</v>
      </c>
      <c r="I26" s="20">
        <v>-6040497</v>
      </c>
      <c r="J26" s="20">
        <v>-25185599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-25185599</v>
      </c>
      <c r="X26" s="20"/>
      <c r="Y26" s="20">
        <v>-25185599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-101096777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-14716908</v>
      </c>
      <c r="H27" s="28">
        <f t="shared" si="1"/>
        <v>-4428194</v>
      </c>
      <c r="I27" s="28">
        <f t="shared" si="1"/>
        <v>-6040497</v>
      </c>
      <c r="J27" s="28">
        <f t="shared" si="1"/>
        <v>-25185599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-25185599</v>
      </c>
      <c r="X27" s="28">
        <f t="shared" si="1"/>
        <v>0</v>
      </c>
      <c r="Y27" s="28">
        <f t="shared" si="1"/>
        <v>-25185599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-113403909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-16013802</v>
      </c>
      <c r="H38" s="2">
        <f t="shared" si="3"/>
        <v>-5100147</v>
      </c>
      <c r="I38" s="2">
        <f t="shared" si="3"/>
        <v>-7220554</v>
      </c>
      <c r="J38" s="2">
        <f t="shared" si="3"/>
        <v>-28334503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-28334503</v>
      </c>
      <c r="X38" s="2">
        <f t="shared" si="3"/>
        <v>0</v>
      </c>
      <c r="Y38" s="2">
        <f t="shared" si="3"/>
        <v>-28334503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-16013802</v>
      </c>
      <c r="I39" s="2">
        <f>+H40+I60</f>
        <v>-21113949</v>
      </c>
      <c r="J39" s="2">
        <f>+G39</f>
        <v>0</v>
      </c>
      <c r="K39" s="2">
        <f>+I40+K60</f>
        <v>-28334503</v>
      </c>
      <c r="L39" s="2">
        <f>+K40+L60</f>
        <v>-28334503</v>
      </c>
      <c r="M39" s="2">
        <f>+L40+M60</f>
        <v>-28334503</v>
      </c>
      <c r="N39" s="2">
        <f>+K39</f>
        <v>-28334503</v>
      </c>
      <c r="O39" s="2">
        <f>+M40+O60</f>
        <v>-28334503</v>
      </c>
      <c r="P39" s="2">
        <f>+O40+P60</f>
        <v>-28334503</v>
      </c>
      <c r="Q39" s="2">
        <f>+P40+Q60</f>
        <v>-28334503</v>
      </c>
      <c r="R39" s="2">
        <f>+O39</f>
        <v>-28334503</v>
      </c>
      <c r="S39" s="2">
        <f>+Q40+S60</f>
        <v>-28334503</v>
      </c>
      <c r="T39" s="2">
        <f>+S40+T60</f>
        <v>-28334503</v>
      </c>
      <c r="U39" s="2">
        <f>+T40+U60</f>
        <v>-28334503</v>
      </c>
      <c r="V39" s="2">
        <f>+S39</f>
        <v>-28334503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-113403909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-16013802</v>
      </c>
      <c r="H40" s="45">
        <f t="shared" si="4"/>
        <v>-21113949</v>
      </c>
      <c r="I40" s="45">
        <f t="shared" si="4"/>
        <v>-28334503</v>
      </c>
      <c r="J40" s="45">
        <f>+I40</f>
        <v>-28334503</v>
      </c>
      <c r="K40" s="45">
        <f t="shared" si="4"/>
        <v>-28334503</v>
      </c>
      <c r="L40" s="45">
        <f t="shared" si="4"/>
        <v>-28334503</v>
      </c>
      <c r="M40" s="45">
        <f t="shared" si="4"/>
        <v>-28334503</v>
      </c>
      <c r="N40" s="45">
        <f>+M40</f>
        <v>-28334503</v>
      </c>
      <c r="O40" s="45">
        <f t="shared" si="4"/>
        <v>-28334503</v>
      </c>
      <c r="P40" s="45">
        <f t="shared" si="4"/>
        <v>-28334503</v>
      </c>
      <c r="Q40" s="45">
        <f t="shared" si="4"/>
        <v>-28334503</v>
      </c>
      <c r="R40" s="45">
        <f>+Q40</f>
        <v>-28334503</v>
      </c>
      <c r="S40" s="45">
        <f t="shared" si="4"/>
        <v>-28334503</v>
      </c>
      <c r="T40" s="45">
        <f t="shared" si="4"/>
        <v>-28334503</v>
      </c>
      <c r="U40" s="45">
        <f t="shared" si="4"/>
        <v>-28334503</v>
      </c>
      <c r="V40" s="45">
        <f>+U40</f>
        <v>-28334503</v>
      </c>
      <c r="W40" s="45">
        <f>+V40</f>
        <v>-28334503</v>
      </c>
      <c r="X40" s="45">
        <f t="shared" si="4"/>
        <v>0</v>
      </c>
      <c r="Y40" s="45">
        <f t="shared" si="4"/>
        <v>-28334503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210</v>
      </c>
      <c r="J6" s="20">
        <v>210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210</v>
      </c>
      <c r="X6" s="20"/>
      <c r="Y6" s="20">
        <v>210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169937617</v>
      </c>
      <c r="F7" s="20">
        <v>169937617</v>
      </c>
      <c r="G7" s="20"/>
      <c r="H7" s="20">
        <v>65145</v>
      </c>
      <c r="I7" s="20">
        <v>9264</v>
      </c>
      <c r="J7" s="20">
        <v>74409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74409</v>
      </c>
      <c r="X7" s="20">
        <v>42484404</v>
      </c>
      <c r="Y7" s="20">
        <v>-42409995</v>
      </c>
      <c r="Z7" s="21">
        <v>-99.824855728233814</v>
      </c>
      <c r="AA7" s="22">
        <v>169937617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36262425</v>
      </c>
      <c r="F8" s="20">
        <v>36262425</v>
      </c>
      <c r="G8" s="20">
        <v>3158</v>
      </c>
      <c r="H8" s="20">
        <v>637</v>
      </c>
      <c r="I8" s="20">
        <v>3823</v>
      </c>
      <c r="J8" s="20">
        <v>7618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7618</v>
      </c>
      <c r="X8" s="20">
        <v>9065610</v>
      </c>
      <c r="Y8" s="20">
        <v>-9057992</v>
      </c>
      <c r="Z8" s="21">
        <v>-99.915968147758392</v>
      </c>
      <c r="AA8" s="22">
        <v>36262425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61849811</v>
      </c>
      <c r="F9" s="20">
        <v>61849811</v>
      </c>
      <c r="G9" s="20">
        <v>637</v>
      </c>
      <c r="H9" s="20"/>
      <c r="I9" s="20"/>
      <c r="J9" s="20">
        <v>637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637</v>
      </c>
      <c r="X9" s="20">
        <v>15462453</v>
      </c>
      <c r="Y9" s="20">
        <v>-15461816</v>
      </c>
      <c r="Z9" s="21">
        <v>-99.995880343177106</v>
      </c>
      <c r="AA9" s="22">
        <v>61849811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-2928387</v>
      </c>
      <c r="H14" s="20">
        <v>-8116918</v>
      </c>
      <c r="I14" s="20">
        <v>-8440098</v>
      </c>
      <c r="J14" s="20">
        <v>-19485403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-19485403</v>
      </c>
      <c r="X14" s="20"/>
      <c r="Y14" s="20">
        <v>-19485403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268049853</v>
      </c>
      <c r="F17" s="28">
        <f t="shared" si="0"/>
        <v>268049853</v>
      </c>
      <c r="G17" s="28">
        <f t="shared" si="0"/>
        <v>-2924592</v>
      </c>
      <c r="H17" s="28">
        <f t="shared" si="0"/>
        <v>-8051136</v>
      </c>
      <c r="I17" s="28">
        <f t="shared" si="0"/>
        <v>-8426801</v>
      </c>
      <c r="J17" s="28">
        <f t="shared" si="0"/>
        <v>-19402529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-19402529</v>
      </c>
      <c r="X17" s="28">
        <f t="shared" si="0"/>
        <v>67012467</v>
      </c>
      <c r="Y17" s="28">
        <f t="shared" si="0"/>
        <v>-86414996</v>
      </c>
      <c r="Z17" s="29">
        <f>+IF(X17&lt;&gt;0,+(Y17/X17)*100,0)</f>
        <v>-128.95361097510408</v>
      </c>
      <c r="AA17" s="30">
        <f>SUM(AA6:AA16)</f>
        <v>268049853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>
        <v>-9182519</v>
      </c>
      <c r="H26" s="20">
        <v>-8884521</v>
      </c>
      <c r="I26" s="20">
        <v>-22126485</v>
      </c>
      <c r="J26" s="20">
        <v>-40193525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-40193525</v>
      </c>
      <c r="X26" s="20"/>
      <c r="Y26" s="20">
        <v>-40193525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-9182519</v>
      </c>
      <c r="H27" s="28">
        <f t="shared" si="1"/>
        <v>-8884521</v>
      </c>
      <c r="I27" s="28">
        <f t="shared" si="1"/>
        <v>-22126485</v>
      </c>
      <c r="J27" s="28">
        <f t="shared" si="1"/>
        <v>-40193525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-40193525</v>
      </c>
      <c r="X27" s="28">
        <f t="shared" si="1"/>
        <v>0</v>
      </c>
      <c r="Y27" s="28">
        <f t="shared" si="1"/>
        <v>-40193525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268049853</v>
      </c>
      <c r="F38" s="2">
        <f t="shared" si="3"/>
        <v>268049853</v>
      </c>
      <c r="G38" s="2">
        <f t="shared" si="3"/>
        <v>-12107111</v>
      </c>
      <c r="H38" s="2">
        <f t="shared" si="3"/>
        <v>-16935657</v>
      </c>
      <c r="I38" s="2">
        <f t="shared" si="3"/>
        <v>-30553286</v>
      </c>
      <c r="J38" s="2">
        <f t="shared" si="3"/>
        <v>-59596054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-59596054</v>
      </c>
      <c r="X38" s="2">
        <f t="shared" si="3"/>
        <v>67012467</v>
      </c>
      <c r="Y38" s="2">
        <f t="shared" si="3"/>
        <v>-126608521</v>
      </c>
      <c r="Z38" s="34">
        <f>+IF(X38&lt;&gt;0,+(Y38/X38)*100,0)</f>
        <v>-188.93278619335118</v>
      </c>
      <c r="AA38" s="35">
        <f>+AA17+AA27+AA36</f>
        <v>268049853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-12107111</v>
      </c>
      <c r="I39" s="2">
        <f>+H40+I60</f>
        <v>-482041613</v>
      </c>
      <c r="J39" s="2">
        <f>+G39</f>
        <v>0</v>
      </c>
      <c r="K39" s="2">
        <f>+I40+K60</f>
        <v>-512594899</v>
      </c>
      <c r="L39" s="2">
        <f>+K40+L60</f>
        <v>-512594899</v>
      </c>
      <c r="M39" s="2">
        <f>+L40+M60</f>
        <v>-512594899</v>
      </c>
      <c r="N39" s="2">
        <f>+K39</f>
        <v>-512594899</v>
      </c>
      <c r="O39" s="2">
        <f>+M40+O60</f>
        <v>-512594899</v>
      </c>
      <c r="P39" s="2">
        <f>+O40+P60</f>
        <v>-512594899</v>
      </c>
      <c r="Q39" s="2">
        <f>+P40+Q60</f>
        <v>-512594899</v>
      </c>
      <c r="R39" s="2">
        <f>+O39</f>
        <v>-512594899</v>
      </c>
      <c r="S39" s="2">
        <f>+Q40+S60</f>
        <v>-512594899</v>
      </c>
      <c r="T39" s="2">
        <f>+S40+T60</f>
        <v>-512594899</v>
      </c>
      <c r="U39" s="2">
        <f>+T40+U60</f>
        <v>-512594899</v>
      </c>
      <c r="V39" s="2">
        <f>+S39</f>
        <v>-512594899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268049853</v>
      </c>
      <c r="F40" s="45">
        <f t="shared" si="4"/>
        <v>268049853</v>
      </c>
      <c r="G40" s="45">
        <f t="shared" si="4"/>
        <v>-12107111</v>
      </c>
      <c r="H40" s="45">
        <f t="shared" si="4"/>
        <v>-29042768</v>
      </c>
      <c r="I40" s="45">
        <f t="shared" si="4"/>
        <v>-512594899</v>
      </c>
      <c r="J40" s="45">
        <f>+I40</f>
        <v>-512594899</v>
      </c>
      <c r="K40" s="45">
        <f t="shared" si="4"/>
        <v>-512594899</v>
      </c>
      <c r="L40" s="45">
        <f t="shared" si="4"/>
        <v>-512594899</v>
      </c>
      <c r="M40" s="45">
        <f t="shared" si="4"/>
        <v>-512594899</v>
      </c>
      <c r="N40" s="45">
        <f>+M40</f>
        <v>-512594899</v>
      </c>
      <c r="O40" s="45">
        <f t="shared" si="4"/>
        <v>-512594899</v>
      </c>
      <c r="P40" s="45">
        <f t="shared" si="4"/>
        <v>-512594899</v>
      </c>
      <c r="Q40" s="45">
        <f t="shared" si="4"/>
        <v>-512594899</v>
      </c>
      <c r="R40" s="45">
        <f>+Q40</f>
        <v>-512594899</v>
      </c>
      <c r="S40" s="45">
        <f t="shared" si="4"/>
        <v>-512594899</v>
      </c>
      <c r="T40" s="45">
        <f t="shared" si="4"/>
        <v>-512594899</v>
      </c>
      <c r="U40" s="45">
        <f t="shared" si="4"/>
        <v>-512594899</v>
      </c>
      <c r="V40" s="45">
        <f>+U40</f>
        <v>-512594899</v>
      </c>
      <c r="W40" s="45">
        <f>+V40</f>
        <v>-512594899</v>
      </c>
      <c r="X40" s="45">
        <f t="shared" si="4"/>
        <v>67012467</v>
      </c>
      <c r="Y40" s="45">
        <f t="shared" si="4"/>
        <v>-126608521</v>
      </c>
      <c r="Z40" s="46">
        <f>+IF(X40&lt;&gt;0,+(Y40/X40)*100,0)</f>
        <v>-188.93278619335118</v>
      </c>
      <c r="AA40" s="47">
        <f t="shared" si="4"/>
        <v>268049853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">
      <c r="I60">
        <v>-452998845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4008</v>
      </c>
      <c r="D7" s="18"/>
      <c r="E7" s="19"/>
      <c r="F7" s="20"/>
      <c r="G7" s="20"/>
      <c r="H7" s="20"/>
      <c r="I7" s="20">
        <v>1267</v>
      </c>
      <c r="J7" s="20">
        <v>1267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1267</v>
      </c>
      <c r="X7" s="20"/>
      <c r="Y7" s="20">
        <v>1267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-2286662</v>
      </c>
      <c r="D14" s="18"/>
      <c r="E14" s="19"/>
      <c r="F14" s="20"/>
      <c r="G14" s="20">
        <v>-26053</v>
      </c>
      <c r="H14" s="20">
        <v>-121252</v>
      </c>
      <c r="I14" s="20">
        <v>-235663</v>
      </c>
      <c r="J14" s="20">
        <v>-382968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-382968</v>
      </c>
      <c r="X14" s="20"/>
      <c r="Y14" s="20">
        <v>-382968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-49557</v>
      </c>
      <c r="J15" s="20">
        <v>-49557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-49557</v>
      </c>
      <c r="X15" s="20"/>
      <c r="Y15" s="20">
        <v>-49557</v>
      </c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-2282654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-26053</v>
      </c>
      <c r="H17" s="28">
        <f t="shared" si="0"/>
        <v>-121252</v>
      </c>
      <c r="I17" s="28">
        <f t="shared" si="0"/>
        <v>-283953</v>
      </c>
      <c r="J17" s="28">
        <f t="shared" si="0"/>
        <v>-431258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-431258</v>
      </c>
      <c r="X17" s="28">
        <f t="shared" si="0"/>
        <v>0</v>
      </c>
      <c r="Y17" s="28">
        <f t="shared" si="0"/>
        <v>-431258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-566877</v>
      </c>
      <c r="D26" s="18"/>
      <c r="E26" s="19"/>
      <c r="F26" s="20"/>
      <c r="G26" s="20"/>
      <c r="H26" s="20"/>
      <c r="I26" s="20">
        <v>-189363</v>
      </c>
      <c r="J26" s="20">
        <v>-189363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-189363</v>
      </c>
      <c r="X26" s="20"/>
      <c r="Y26" s="20">
        <v>-189363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-566877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-189363</v>
      </c>
      <c r="J27" s="28">
        <f t="shared" si="1"/>
        <v>-189363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-189363</v>
      </c>
      <c r="X27" s="28">
        <f t="shared" si="1"/>
        <v>0</v>
      </c>
      <c r="Y27" s="28">
        <f t="shared" si="1"/>
        <v>-189363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-2849531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-26053</v>
      </c>
      <c r="H38" s="2">
        <f t="shared" si="3"/>
        <v>-121252</v>
      </c>
      <c r="I38" s="2">
        <f t="shared" si="3"/>
        <v>-473316</v>
      </c>
      <c r="J38" s="2">
        <f t="shared" si="3"/>
        <v>-620621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-620621</v>
      </c>
      <c r="X38" s="2">
        <f t="shared" si="3"/>
        <v>0</v>
      </c>
      <c r="Y38" s="2">
        <f t="shared" si="3"/>
        <v>-620621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-26053</v>
      </c>
      <c r="I39" s="2">
        <f>+H40+I60</f>
        <v>-147305</v>
      </c>
      <c r="J39" s="2">
        <f>+G39</f>
        <v>0</v>
      </c>
      <c r="K39" s="2">
        <f>+I40+K60</f>
        <v>-620621</v>
      </c>
      <c r="L39" s="2">
        <f>+K40+L60</f>
        <v>-620621</v>
      </c>
      <c r="M39" s="2">
        <f>+L40+M60</f>
        <v>-620621</v>
      </c>
      <c r="N39" s="2">
        <f>+K39</f>
        <v>-620621</v>
      </c>
      <c r="O39" s="2">
        <f>+M40+O60</f>
        <v>-620621</v>
      </c>
      <c r="P39" s="2">
        <f>+O40+P60</f>
        <v>-620621</v>
      </c>
      <c r="Q39" s="2">
        <f>+P40+Q60</f>
        <v>-620621</v>
      </c>
      <c r="R39" s="2">
        <f>+O39</f>
        <v>-620621</v>
      </c>
      <c r="S39" s="2">
        <f>+Q40+S60</f>
        <v>-620621</v>
      </c>
      <c r="T39" s="2">
        <f>+S40+T60</f>
        <v>-620621</v>
      </c>
      <c r="U39" s="2">
        <f>+T40+U60</f>
        <v>-620621</v>
      </c>
      <c r="V39" s="2">
        <f>+S39</f>
        <v>-620621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-2849531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-26053</v>
      </c>
      <c r="H40" s="45">
        <f t="shared" si="4"/>
        <v>-147305</v>
      </c>
      <c r="I40" s="45">
        <f t="shared" si="4"/>
        <v>-620621</v>
      </c>
      <c r="J40" s="45">
        <f>+I40</f>
        <v>-620621</v>
      </c>
      <c r="K40" s="45">
        <f t="shared" si="4"/>
        <v>-620621</v>
      </c>
      <c r="L40" s="45">
        <f t="shared" si="4"/>
        <v>-620621</v>
      </c>
      <c r="M40" s="45">
        <f t="shared" si="4"/>
        <v>-620621</v>
      </c>
      <c r="N40" s="45">
        <f>+M40</f>
        <v>-620621</v>
      </c>
      <c r="O40" s="45">
        <f t="shared" si="4"/>
        <v>-620621</v>
      </c>
      <c r="P40" s="45">
        <f t="shared" si="4"/>
        <v>-620621</v>
      </c>
      <c r="Q40" s="45">
        <f t="shared" si="4"/>
        <v>-620621</v>
      </c>
      <c r="R40" s="45">
        <f>+Q40</f>
        <v>-620621</v>
      </c>
      <c r="S40" s="45">
        <f t="shared" si="4"/>
        <v>-620621</v>
      </c>
      <c r="T40" s="45">
        <f t="shared" si="4"/>
        <v>-620621</v>
      </c>
      <c r="U40" s="45">
        <f t="shared" si="4"/>
        <v>-620621</v>
      </c>
      <c r="V40" s="45">
        <f>+U40</f>
        <v>-620621</v>
      </c>
      <c r="W40" s="45">
        <f>+V40</f>
        <v>-620621</v>
      </c>
      <c r="X40" s="45">
        <f t="shared" si="4"/>
        <v>0</v>
      </c>
      <c r="Y40" s="45">
        <f t="shared" si="4"/>
        <v>-620621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69369791</v>
      </c>
      <c r="F7" s="20">
        <v>69369791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17342445</v>
      </c>
      <c r="Y7" s="20">
        <v>-17342445</v>
      </c>
      <c r="Z7" s="21">
        <v>-100</v>
      </c>
      <c r="AA7" s="22">
        <v>69369791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12091520</v>
      </c>
      <c r="F9" s="20">
        <v>12091520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3022880</v>
      </c>
      <c r="Y9" s="20">
        <v>-3022880</v>
      </c>
      <c r="Z9" s="21">
        <v>-100</v>
      </c>
      <c r="AA9" s="22">
        <v>12091520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1490693</v>
      </c>
      <c r="D14" s="18"/>
      <c r="E14" s="19"/>
      <c r="F14" s="20"/>
      <c r="G14" s="20">
        <v>-1190431</v>
      </c>
      <c r="H14" s="20"/>
      <c r="I14" s="20"/>
      <c r="J14" s="20">
        <v>-1190431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-1190431</v>
      </c>
      <c r="X14" s="20"/>
      <c r="Y14" s="20">
        <v>-1190431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-2140666</v>
      </c>
      <c r="F15" s="20">
        <v>-2140666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-535164</v>
      </c>
      <c r="Y15" s="20">
        <v>535164</v>
      </c>
      <c r="Z15" s="21">
        <v>-100</v>
      </c>
      <c r="AA15" s="22">
        <v>-2140666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1490693</v>
      </c>
      <c r="D17" s="26">
        <f>SUM(D6:D16)</f>
        <v>0</v>
      </c>
      <c r="E17" s="27">
        <f t="shared" si="0"/>
        <v>79320645</v>
      </c>
      <c r="F17" s="28">
        <f t="shared" si="0"/>
        <v>79320645</v>
      </c>
      <c r="G17" s="28">
        <f t="shared" si="0"/>
        <v>-1190431</v>
      </c>
      <c r="H17" s="28">
        <f t="shared" si="0"/>
        <v>0</v>
      </c>
      <c r="I17" s="28">
        <f t="shared" si="0"/>
        <v>0</v>
      </c>
      <c r="J17" s="28">
        <f t="shared" si="0"/>
        <v>-1190431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-1190431</v>
      </c>
      <c r="X17" s="28">
        <f t="shared" si="0"/>
        <v>19830161</v>
      </c>
      <c r="Y17" s="28">
        <f t="shared" si="0"/>
        <v>-21020592</v>
      </c>
      <c r="Z17" s="29">
        <f>+IF(X17&lt;&gt;0,+(Y17/X17)*100,0)</f>
        <v>-106.00313330789398</v>
      </c>
      <c r="AA17" s="30">
        <f>SUM(AA6:AA16)</f>
        <v>79320645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-18761371</v>
      </c>
      <c r="D26" s="18"/>
      <c r="E26" s="19">
        <v>-46673362</v>
      </c>
      <c r="F26" s="20">
        <v>-46673362</v>
      </c>
      <c r="G26" s="20">
        <v>-2921768</v>
      </c>
      <c r="H26" s="20">
        <v>-1646898</v>
      </c>
      <c r="I26" s="20">
        <v>-658755</v>
      </c>
      <c r="J26" s="20">
        <v>-5227421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-5227421</v>
      </c>
      <c r="X26" s="20">
        <v>-11668332</v>
      </c>
      <c r="Y26" s="20">
        <v>6440911</v>
      </c>
      <c r="Z26" s="21">
        <v>-55.199929175823939</v>
      </c>
      <c r="AA26" s="22">
        <v>-46673362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-18761371</v>
      </c>
      <c r="D27" s="26">
        <f>SUM(D21:D26)</f>
        <v>0</v>
      </c>
      <c r="E27" s="27">
        <f t="shared" si="1"/>
        <v>-46673362</v>
      </c>
      <c r="F27" s="28">
        <f t="shared" si="1"/>
        <v>-46673362</v>
      </c>
      <c r="G27" s="28">
        <f t="shared" si="1"/>
        <v>-2921768</v>
      </c>
      <c r="H27" s="28">
        <f t="shared" si="1"/>
        <v>-1646898</v>
      </c>
      <c r="I27" s="28">
        <f t="shared" si="1"/>
        <v>-658755</v>
      </c>
      <c r="J27" s="28">
        <f t="shared" si="1"/>
        <v>-5227421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-5227421</v>
      </c>
      <c r="X27" s="28">
        <f t="shared" si="1"/>
        <v>-11668332</v>
      </c>
      <c r="Y27" s="28">
        <f t="shared" si="1"/>
        <v>6440911</v>
      </c>
      <c r="Z27" s="29">
        <f>+IF(X27&lt;&gt;0,+(Y27/X27)*100,0)</f>
        <v>-55.199929175823939</v>
      </c>
      <c r="AA27" s="30">
        <f>SUM(AA21:AA26)</f>
        <v>-46673362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-17270678</v>
      </c>
      <c r="D38" s="32">
        <f>+D17+D27+D36</f>
        <v>0</v>
      </c>
      <c r="E38" s="33">
        <f t="shared" si="3"/>
        <v>32647283</v>
      </c>
      <c r="F38" s="2">
        <f t="shared" si="3"/>
        <v>32647283</v>
      </c>
      <c r="G38" s="2">
        <f t="shared" si="3"/>
        <v>-4112199</v>
      </c>
      <c r="H38" s="2">
        <f t="shared" si="3"/>
        <v>-1646898</v>
      </c>
      <c r="I38" s="2">
        <f t="shared" si="3"/>
        <v>-658755</v>
      </c>
      <c r="J38" s="2">
        <f t="shared" si="3"/>
        <v>-6417852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-6417852</v>
      </c>
      <c r="X38" s="2">
        <f t="shared" si="3"/>
        <v>8161829</v>
      </c>
      <c r="Y38" s="2">
        <f t="shared" si="3"/>
        <v>-14579681</v>
      </c>
      <c r="Z38" s="34">
        <f>+IF(X38&lt;&gt;0,+(Y38/X38)*100,0)</f>
        <v>-178.63252219569904</v>
      </c>
      <c r="AA38" s="35">
        <f>+AA17+AA27+AA36</f>
        <v>32647283</v>
      </c>
    </row>
    <row r="39" spans="1:27" ht="13.5" x14ac:dyDescent="0.25">
      <c r="A39" s="23" t="s">
        <v>60</v>
      </c>
      <c r="B39" s="17"/>
      <c r="C39" s="32">
        <v>-32803489</v>
      </c>
      <c r="D39" s="32"/>
      <c r="E39" s="33">
        <v>42365901</v>
      </c>
      <c r="F39" s="2">
        <v>42365901</v>
      </c>
      <c r="G39" s="2">
        <v>-55707464</v>
      </c>
      <c r="H39" s="2">
        <f>+G40+H60</f>
        <v>-59819663</v>
      </c>
      <c r="I39" s="2">
        <f>+H40+I60</f>
        <v>-61466561</v>
      </c>
      <c r="J39" s="2">
        <f>+G39</f>
        <v>-55707464</v>
      </c>
      <c r="K39" s="2">
        <f>+I40+K60</f>
        <v>-62125316</v>
      </c>
      <c r="L39" s="2">
        <f>+K40+L60</f>
        <v>-62125316</v>
      </c>
      <c r="M39" s="2">
        <f>+L40+M60</f>
        <v>-62125316</v>
      </c>
      <c r="N39" s="2">
        <f>+K39</f>
        <v>-62125316</v>
      </c>
      <c r="O39" s="2">
        <f>+M40+O60</f>
        <v>-62125316</v>
      </c>
      <c r="P39" s="2">
        <f>+O40+P60</f>
        <v>-62125316</v>
      </c>
      <c r="Q39" s="2">
        <f>+P40+Q60</f>
        <v>-62125316</v>
      </c>
      <c r="R39" s="2">
        <f>+O39</f>
        <v>-62125316</v>
      </c>
      <c r="S39" s="2">
        <f>+Q40+S60</f>
        <v>-62125316</v>
      </c>
      <c r="T39" s="2">
        <f>+S40+T60</f>
        <v>-62125316</v>
      </c>
      <c r="U39" s="2">
        <f>+T40+U60</f>
        <v>-62125316</v>
      </c>
      <c r="V39" s="2">
        <f>+S39</f>
        <v>-62125316</v>
      </c>
      <c r="W39" s="2">
        <f>+G39</f>
        <v>-55707464</v>
      </c>
      <c r="X39" s="2">
        <v>42365901</v>
      </c>
      <c r="Y39" s="2">
        <f>+W39-X39</f>
        <v>-98073365</v>
      </c>
      <c r="Z39" s="34">
        <f>+IF(X39&lt;&gt;0,+(Y39/X39)*100,0)</f>
        <v>-231.49127643951206</v>
      </c>
      <c r="AA39" s="35">
        <v>42365901</v>
      </c>
    </row>
    <row r="40" spans="1:27" ht="13.5" x14ac:dyDescent="0.25">
      <c r="A40" s="41" t="s">
        <v>62</v>
      </c>
      <c r="B40" s="42" t="s">
        <v>61</v>
      </c>
      <c r="C40" s="43">
        <f>+C38+C39</f>
        <v>-50074167</v>
      </c>
      <c r="D40" s="43">
        <f t="shared" ref="D40:AA40" si="4">+D38+D39</f>
        <v>0</v>
      </c>
      <c r="E40" s="44">
        <f t="shared" si="4"/>
        <v>75013184</v>
      </c>
      <c r="F40" s="45">
        <f t="shared" si="4"/>
        <v>75013184</v>
      </c>
      <c r="G40" s="45">
        <f t="shared" si="4"/>
        <v>-59819663</v>
      </c>
      <c r="H40" s="45">
        <f t="shared" si="4"/>
        <v>-61466561</v>
      </c>
      <c r="I40" s="45">
        <f t="shared" si="4"/>
        <v>-62125316</v>
      </c>
      <c r="J40" s="45">
        <f>+I40</f>
        <v>-62125316</v>
      </c>
      <c r="K40" s="45">
        <f t="shared" si="4"/>
        <v>-62125316</v>
      </c>
      <c r="L40" s="45">
        <f t="shared" si="4"/>
        <v>-62125316</v>
      </c>
      <c r="M40" s="45">
        <f t="shared" si="4"/>
        <v>-62125316</v>
      </c>
      <c r="N40" s="45">
        <f>+M40</f>
        <v>-62125316</v>
      </c>
      <c r="O40" s="45">
        <f t="shared" si="4"/>
        <v>-62125316</v>
      </c>
      <c r="P40" s="45">
        <f t="shared" si="4"/>
        <v>-62125316</v>
      </c>
      <c r="Q40" s="45">
        <f t="shared" si="4"/>
        <v>-62125316</v>
      </c>
      <c r="R40" s="45">
        <f>+Q40</f>
        <v>-62125316</v>
      </c>
      <c r="S40" s="45">
        <f t="shared" si="4"/>
        <v>-62125316</v>
      </c>
      <c r="T40" s="45">
        <f t="shared" si="4"/>
        <v>-62125316</v>
      </c>
      <c r="U40" s="45">
        <f t="shared" si="4"/>
        <v>-62125316</v>
      </c>
      <c r="V40" s="45">
        <f>+U40</f>
        <v>-62125316</v>
      </c>
      <c r="W40" s="45">
        <f>+V40</f>
        <v>-62125316</v>
      </c>
      <c r="X40" s="45">
        <f t="shared" si="4"/>
        <v>50527730</v>
      </c>
      <c r="Y40" s="45">
        <f t="shared" si="4"/>
        <v>-112653046</v>
      </c>
      <c r="Z40" s="46">
        <f>+IF(X40&lt;&gt;0,+(Y40/X40)*100,0)</f>
        <v>-222.95291318252373</v>
      </c>
      <c r="AA40" s="47">
        <f t="shared" si="4"/>
        <v>75013184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-55707464</v>
      </c>
      <c r="J60">
        <v>-55707464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>
        <v>5247200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5247200</v>
      </c>
      <c r="Y6" s="20">
        <v>-5247200</v>
      </c>
      <c r="Z6" s="21">
        <v>-100</v>
      </c>
      <c r="AA6" s="22">
        <v>5247200</v>
      </c>
    </row>
    <row r="7" spans="1:27" ht="13.5" x14ac:dyDescent="0.25">
      <c r="A7" s="23" t="s">
        <v>35</v>
      </c>
      <c r="B7" s="17" t="s">
        <v>32</v>
      </c>
      <c r="C7" s="18">
        <v>22861816</v>
      </c>
      <c r="D7" s="18"/>
      <c r="E7" s="19">
        <v>29420923</v>
      </c>
      <c r="F7" s="20">
        <v>74529865</v>
      </c>
      <c r="G7" s="20">
        <v>2405514</v>
      </c>
      <c r="H7" s="20">
        <v>3674517</v>
      </c>
      <c r="I7" s="20">
        <v>3688941</v>
      </c>
      <c r="J7" s="20">
        <v>9768972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9768972</v>
      </c>
      <c r="X7" s="20">
        <v>57221020</v>
      </c>
      <c r="Y7" s="20">
        <v>-47452048</v>
      </c>
      <c r="Z7" s="21">
        <v>-82.927651412016075</v>
      </c>
      <c r="AA7" s="22">
        <v>74529865</v>
      </c>
    </row>
    <row r="8" spans="1:27" ht="13.5" x14ac:dyDescent="0.25">
      <c r="A8" s="23" t="s">
        <v>36</v>
      </c>
      <c r="B8" s="17" t="s">
        <v>32</v>
      </c>
      <c r="C8" s="18">
        <v>399694</v>
      </c>
      <c r="D8" s="18"/>
      <c r="E8" s="19">
        <v>35332</v>
      </c>
      <c r="F8" s="20">
        <v>35332</v>
      </c>
      <c r="G8" s="20"/>
      <c r="H8" s="20">
        <v>196539</v>
      </c>
      <c r="I8" s="20">
        <v>66167</v>
      </c>
      <c r="J8" s="20">
        <v>262706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262706</v>
      </c>
      <c r="X8" s="20">
        <v>23555</v>
      </c>
      <c r="Y8" s="20">
        <v>239151</v>
      </c>
      <c r="Z8" s="21">
        <v>1015.2876247081299</v>
      </c>
      <c r="AA8" s="22">
        <v>35332</v>
      </c>
    </row>
    <row r="9" spans="1:27" ht="13.5" x14ac:dyDescent="0.25">
      <c r="A9" s="23" t="s">
        <v>37</v>
      </c>
      <c r="B9" s="17" t="s">
        <v>6</v>
      </c>
      <c r="C9" s="18">
        <v>20700256</v>
      </c>
      <c r="D9" s="18"/>
      <c r="E9" s="19">
        <v>30625405</v>
      </c>
      <c r="F9" s="20">
        <v>30625405</v>
      </c>
      <c r="G9" s="20">
        <v>9370542</v>
      </c>
      <c r="H9" s="20"/>
      <c r="I9" s="20"/>
      <c r="J9" s="20">
        <v>9370542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9370542</v>
      </c>
      <c r="X9" s="20">
        <v>9370542</v>
      </c>
      <c r="Y9" s="20"/>
      <c r="Z9" s="21"/>
      <c r="AA9" s="22">
        <v>30625405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23611217</v>
      </c>
      <c r="F10" s="20">
        <v>23611217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3056246</v>
      </c>
      <c r="Y10" s="20">
        <v>-3056246</v>
      </c>
      <c r="Z10" s="21">
        <v>-100</v>
      </c>
      <c r="AA10" s="22">
        <v>23611217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-34672163</v>
      </c>
      <c r="D14" s="18"/>
      <c r="E14" s="19">
        <v>-77874232</v>
      </c>
      <c r="F14" s="20">
        <v>-81518176</v>
      </c>
      <c r="G14" s="20">
        <v>-410067</v>
      </c>
      <c r="H14" s="20">
        <v>-134255</v>
      </c>
      <c r="I14" s="20">
        <v>-2606252</v>
      </c>
      <c r="J14" s="20">
        <v>-3150574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-3150574</v>
      </c>
      <c r="X14" s="20">
        <v>-1376537</v>
      </c>
      <c r="Y14" s="20">
        <v>-1774037</v>
      </c>
      <c r="Z14" s="21">
        <v>128.87681188373432</v>
      </c>
      <c r="AA14" s="22">
        <v>-81518176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-10083985</v>
      </c>
      <c r="F15" s="20">
        <v>-10083985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-1490634</v>
      </c>
      <c r="Y15" s="20">
        <v>1490634</v>
      </c>
      <c r="Z15" s="21">
        <v>-100</v>
      </c>
      <c r="AA15" s="22">
        <v>-10083985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9289603</v>
      </c>
      <c r="D17" s="26">
        <f>SUM(D6:D16)</f>
        <v>0</v>
      </c>
      <c r="E17" s="27">
        <f t="shared" si="0"/>
        <v>-4265340</v>
      </c>
      <c r="F17" s="28">
        <f t="shared" si="0"/>
        <v>42446858</v>
      </c>
      <c r="G17" s="28">
        <f t="shared" si="0"/>
        <v>11365989</v>
      </c>
      <c r="H17" s="28">
        <f t="shared" si="0"/>
        <v>3736801</v>
      </c>
      <c r="I17" s="28">
        <f t="shared" si="0"/>
        <v>1148856</v>
      </c>
      <c r="J17" s="28">
        <f t="shared" si="0"/>
        <v>16251646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16251646</v>
      </c>
      <c r="X17" s="28">
        <f t="shared" si="0"/>
        <v>72051392</v>
      </c>
      <c r="Y17" s="28">
        <f t="shared" si="0"/>
        <v>-55799746</v>
      </c>
      <c r="Z17" s="29">
        <f>+IF(X17&lt;&gt;0,+(Y17/X17)*100,0)</f>
        <v>-77.444369152507136</v>
      </c>
      <c r="AA17" s="30">
        <f>SUM(AA6:AA16)</f>
        <v>42446858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-6333180</v>
      </c>
      <c r="D26" s="18"/>
      <c r="E26" s="19">
        <v>-4920800</v>
      </c>
      <c r="F26" s="20">
        <v>-5730723</v>
      </c>
      <c r="G26" s="20">
        <v>-53636</v>
      </c>
      <c r="H26" s="20"/>
      <c r="I26" s="20"/>
      <c r="J26" s="20">
        <v>-53636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-53636</v>
      </c>
      <c r="X26" s="20"/>
      <c r="Y26" s="20">
        <v>-53636</v>
      </c>
      <c r="Z26" s="21"/>
      <c r="AA26" s="22">
        <v>-5730723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-6333180</v>
      </c>
      <c r="D27" s="26">
        <f>SUM(D21:D26)</f>
        <v>0</v>
      </c>
      <c r="E27" s="27">
        <f t="shared" si="1"/>
        <v>-4920800</v>
      </c>
      <c r="F27" s="28">
        <f t="shared" si="1"/>
        <v>-5730723</v>
      </c>
      <c r="G27" s="28">
        <f t="shared" si="1"/>
        <v>-53636</v>
      </c>
      <c r="H27" s="28">
        <f t="shared" si="1"/>
        <v>0</v>
      </c>
      <c r="I27" s="28">
        <f t="shared" si="1"/>
        <v>0</v>
      </c>
      <c r="J27" s="28">
        <f t="shared" si="1"/>
        <v>-53636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-53636</v>
      </c>
      <c r="X27" s="28">
        <f t="shared" si="1"/>
        <v>0</v>
      </c>
      <c r="Y27" s="28">
        <f t="shared" si="1"/>
        <v>-53636</v>
      </c>
      <c r="Z27" s="29">
        <f>+IF(X27&lt;&gt;0,+(Y27/X27)*100,0)</f>
        <v>0</v>
      </c>
      <c r="AA27" s="30">
        <f>SUM(AA21:AA26)</f>
        <v>-5730723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2956423</v>
      </c>
      <c r="D38" s="32">
        <f>+D17+D27+D36</f>
        <v>0</v>
      </c>
      <c r="E38" s="33">
        <f t="shared" si="3"/>
        <v>-9186140</v>
      </c>
      <c r="F38" s="2">
        <f t="shared" si="3"/>
        <v>36716135</v>
      </c>
      <c r="G38" s="2">
        <f t="shared" si="3"/>
        <v>11312353</v>
      </c>
      <c r="H38" s="2">
        <f t="shared" si="3"/>
        <v>3736801</v>
      </c>
      <c r="I38" s="2">
        <f t="shared" si="3"/>
        <v>1148856</v>
      </c>
      <c r="J38" s="2">
        <f t="shared" si="3"/>
        <v>16198010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16198010</v>
      </c>
      <c r="X38" s="2">
        <f t="shared" si="3"/>
        <v>72051392</v>
      </c>
      <c r="Y38" s="2">
        <f t="shared" si="3"/>
        <v>-55853382</v>
      </c>
      <c r="Z38" s="34">
        <f>+IF(X38&lt;&gt;0,+(Y38/X38)*100,0)</f>
        <v>-77.518810462398832</v>
      </c>
      <c r="AA38" s="35">
        <f>+AA17+AA27+AA36</f>
        <v>36716135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11312353</v>
      </c>
      <c r="I39" s="2">
        <f>+H40+I60</f>
        <v>15049154</v>
      </c>
      <c r="J39" s="2">
        <f>+G39</f>
        <v>0</v>
      </c>
      <c r="K39" s="2">
        <f>+I40+K60</f>
        <v>16198010</v>
      </c>
      <c r="L39" s="2">
        <f>+K40+L60</f>
        <v>16198010</v>
      </c>
      <c r="M39" s="2">
        <f>+L40+M60</f>
        <v>16198010</v>
      </c>
      <c r="N39" s="2">
        <f>+K39</f>
        <v>16198010</v>
      </c>
      <c r="O39" s="2">
        <f>+M40+O60</f>
        <v>16198010</v>
      </c>
      <c r="P39" s="2">
        <f>+O40+P60</f>
        <v>16198010</v>
      </c>
      <c r="Q39" s="2">
        <f>+P40+Q60</f>
        <v>16198010</v>
      </c>
      <c r="R39" s="2">
        <f>+O39</f>
        <v>16198010</v>
      </c>
      <c r="S39" s="2">
        <f>+Q40+S60</f>
        <v>16198010</v>
      </c>
      <c r="T39" s="2">
        <f>+S40+T60</f>
        <v>16198010</v>
      </c>
      <c r="U39" s="2">
        <f>+T40+U60</f>
        <v>16198010</v>
      </c>
      <c r="V39" s="2">
        <f>+S39</f>
        <v>16198010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2956423</v>
      </c>
      <c r="D40" s="43">
        <f t="shared" ref="D40:AA40" si="4">+D38+D39</f>
        <v>0</v>
      </c>
      <c r="E40" s="44">
        <f t="shared" si="4"/>
        <v>-9186140</v>
      </c>
      <c r="F40" s="45">
        <f t="shared" si="4"/>
        <v>36716135</v>
      </c>
      <c r="G40" s="45">
        <f t="shared" si="4"/>
        <v>11312353</v>
      </c>
      <c r="H40" s="45">
        <f t="shared" si="4"/>
        <v>15049154</v>
      </c>
      <c r="I40" s="45">
        <f t="shared" si="4"/>
        <v>16198010</v>
      </c>
      <c r="J40" s="45">
        <f>+I40</f>
        <v>16198010</v>
      </c>
      <c r="K40" s="45">
        <f t="shared" si="4"/>
        <v>16198010</v>
      </c>
      <c r="L40" s="45">
        <f t="shared" si="4"/>
        <v>16198010</v>
      </c>
      <c r="M40" s="45">
        <f t="shared" si="4"/>
        <v>16198010</v>
      </c>
      <c r="N40" s="45">
        <f>+M40</f>
        <v>16198010</v>
      </c>
      <c r="O40" s="45">
        <f t="shared" si="4"/>
        <v>16198010</v>
      </c>
      <c r="P40" s="45">
        <f t="shared" si="4"/>
        <v>16198010</v>
      </c>
      <c r="Q40" s="45">
        <f t="shared" si="4"/>
        <v>16198010</v>
      </c>
      <c r="R40" s="45">
        <f>+Q40</f>
        <v>16198010</v>
      </c>
      <c r="S40" s="45">
        <f t="shared" si="4"/>
        <v>16198010</v>
      </c>
      <c r="T40" s="45">
        <f t="shared" si="4"/>
        <v>16198010</v>
      </c>
      <c r="U40" s="45">
        <f t="shared" si="4"/>
        <v>16198010</v>
      </c>
      <c r="V40" s="45">
        <f>+U40</f>
        <v>16198010</v>
      </c>
      <c r="W40" s="45">
        <f>+V40</f>
        <v>16198010</v>
      </c>
      <c r="X40" s="45">
        <f t="shared" si="4"/>
        <v>72051392</v>
      </c>
      <c r="Y40" s="45">
        <f t="shared" si="4"/>
        <v>-55853382</v>
      </c>
      <c r="Z40" s="46">
        <f>+IF(X40&lt;&gt;0,+(Y40/X40)*100,0)</f>
        <v>-77.518810462398832</v>
      </c>
      <c r="AA40" s="47">
        <f t="shared" si="4"/>
        <v>36716135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1795684</v>
      </c>
      <c r="D7" s="18"/>
      <c r="E7" s="19">
        <v>2428224</v>
      </c>
      <c r="F7" s="20">
        <v>2428224</v>
      </c>
      <c r="G7" s="20">
        <v>211147</v>
      </c>
      <c r="H7" s="20">
        <v>246583</v>
      </c>
      <c r="I7" s="20">
        <v>98117</v>
      </c>
      <c r="J7" s="20">
        <v>555847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555847</v>
      </c>
      <c r="X7" s="20">
        <v>684375</v>
      </c>
      <c r="Y7" s="20">
        <v>-128528</v>
      </c>
      <c r="Z7" s="21">
        <v>-18.780347031963469</v>
      </c>
      <c r="AA7" s="22">
        <v>2428224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1018862</v>
      </c>
      <c r="D9" s="18"/>
      <c r="E9" s="19">
        <v>1853655</v>
      </c>
      <c r="F9" s="20">
        <v>1853655</v>
      </c>
      <c r="G9" s="20"/>
      <c r="H9" s="20">
        <v>76132</v>
      </c>
      <c r="I9" s="20">
        <v>160411</v>
      </c>
      <c r="J9" s="20">
        <v>236543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236543</v>
      </c>
      <c r="X9" s="20">
        <v>408384</v>
      </c>
      <c r="Y9" s="20">
        <v>-171841</v>
      </c>
      <c r="Z9" s="21">
        <v>-42.078289061275662</v>
      </c>
      <c r="AA9" s="22">
        <v>1853655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-425872</v>
      </c>
      <c r="D14" s="18"/>
      <c r="E14" s="19">
        <v>-1853292</v>
      </c>
      <c r="F14" s="20">
        <v>-1853292</v>
      </c>
      <c r="G14" s="20">
        <v>-5964</v>
      </c>
      <c r="H14" s="20">
        <v>-118961</v>
      </c>
      <c r="I14" s="20">
        <v>-25206</v>
      </c>
      <c r="J14" s="20">
        <v>-150131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-150131</v>
      </c>
      <c r="X14" s="20">
        <v>-406249</v>
      </c>
      <c r="Y14" s="20">
        <v>256118</v>
      </c>
      <c r="Z14" s="21">
        <v>-63.044585955903884</v>
      </c>
      <c r="AA14" s="22">
        <v>-1853292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2388674</v>
      </c>
      <c r="D17" s="26">
        <f>SUM(D6:D16)</f>
        <v>0</v>
      </c>
      <c r="E17" s="27">
        <f t="shared" si="0"/>
        <v>2428587</v>
      </c>
      <c r="F17" s="28">
        <f t="shared" si="0"/>
        <v>2428587</v>
      </c>
      <c r="G17" s="28">
        <f t="shared" si="0"/>
        <v>205183</v>
      </c>
      <c r="H17" s="28">
        <f t="shared" si="0"/>
        <v>203754</v>
      </c>
      <c r="I17" s="28">
        <f t="shared" si="0"/>
        <v>233322</v>
      </c>
      <c r="J17" s="28">
        <f t="shared" si="0"/>
        <v>642259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642259</v>
      </c>
      <c r="X17" s="28">
        <f t="shared" si="0"/>
        <v>686510</v>
      </c>
      <c r="Y17" s="28">
        <f t="shared" si="0"/>
        <v>-44251</v>
      </c>
      <c r="Z17" s="29">
        <f>+IF(X17&lt;&gt;0,+(Y17/X17)*100,0)</f>
        <v>-6.4457910299922805</v>
      </c>
      <c r="AA17" s="30">
        <f>SUM(AA6:AA16)</f>
        <v>2428587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-18582268</v>
      </c>
      <c r="D26" s="18"/>
      <c r="E26" s="19">
        <v>-8869471</v>
      </c>
      <c r="F26" s="20">
        <v>-8869471</v>
      </c>
      <c r="G26" s="20"/>
      <c r="H26" s="20">
        <v>-306029</v>
      </c>
      <c r="I26" s="20"/>
      <c r="J26" s="20">
        <v>-306029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-306029</v>
      </c>
      <c r="X26" s="20">
        <v>-2549973</v>
      </c>
      <c r="Y26" s="20">
        <v>2243944</v>
      </c>
      <c r="Z26" s="21">
        <v>-87.99873567288752</v>
      </c>
      <c r="AA26" s="22">
        <v>-8869471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-18582268</v>
      </c>
      <c r="D27" s="26">
        <f>SUM(D21:D26)</f>
        <v>0</v>
      </c>
      <c r="E27" s="27">
        <f t="shared" si="1"/>
        <v>-8869471</v>
      </c>
      <c r="F27" s="28">
        <f t="shared" si="1"/>
        <v>-8869471</v>
      </c>
      <c r="G27" s="28">
        <f t="shared" si="1"/>
        <v>0</v>
      </c>
      <c r="H27" s="28">
        <f t="shared" si="1"/>
        <v>-306029</v>
      </c>
      <c r="I27" s="28">
        <f t="shared" si="1"/>
        <v>0</v>
      </c>
      <c r="J27" s="28">
        <f t="shared" si="1"/>
        <v>-306029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-306029</v>
      </c>
      <c r="X27" s="28">
        <f t="shared" si="1"/>
        <v>-2549973</v>
      </c>
      <c r="Y27" s="28">
        <f t="shared" si="1"/>
        <v>2243944</v>
      </c>
      <c r="Z27" s="29">
        <f>+IF(X27&lt;&gt;0,+(Y27/X27)*100,0)</f>
        <v>-87.99873567288752</v>
      </c>
      <c r="AA27" s="30">
        <f>SUM(AA21:AA26)</f>
        <v>-8869471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-16193594</v>
      </c>
      <c r="D38" s="32">
        <f>+D17+D27+D36</f>
        <v>0</v>
      </c>
      <c r="E38" s="33">
        <f t="shared" si="3"/>
        <v>-6440884</v>
      </c>
      <c r="F38" s="2">
        <f t="shared" si="3"/>
        <v>-6440884</v>
      </c>
      <c r="G38" s="2">
        <f t="shared" si="3"/>
        <v>205183</v>
      </c>
      <c r="H38" s="2">
        <f t="shared" si="3"/>
        <v>-102275</v>
      </c>
      <c r="I38" s="2">
        <f t="shared" si="3"/>
        <v>233322</v>
      </c>
      <c r="J38" s="2">
        <f t="shared" si="3"/>
        <v>336230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336230</v>
      </c>
      <c r="X38" s="2">
        <f t="shared" si="3"/>
        <v>-1863463</v>
      </c>
      <c r="Y38" s="2">
        <f t="shared" si="3"/>
        <v>2199693</v>
      </c>
      <c r="Z38" s="34">
        <f>+IF(X38&lt;&gt;0,+(Y38/X38)*100,0)</f>
        <v>-118.04328822198241</v>
      </c>
      <c r="AA38" s="35">
        <f>+AA17+AA27+AA36</f>
        <v>-6440884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205183</v>
      </c>
      <c r="I39" s="2">
        <f>+H40+I60</f>
        <v>102908</v>
      </c>
      <c r="J39" s="2">
        <f>+G39</f>
        <v>0</v>
      </c>
      <c r="K39" s="2">
        <f>+I40+K60</f>
        <v>336230</v>
      </c>
      <c r="L39" s="2">
        <f>+K40+L60</f>
        <v>336230</v>
      </c>
      <c r="M39" s="2">
        <f>+L40+M60</f>
        <v>336230</v>
      </c>
      <c r="N39" s="2">
        <f>+K39</f>
        <v>336230</v>
      </c>
      <c r="O39" s="2">
        <f>+M40+O60</f>
        <v>336230</v>
      </c>
      <c r="P39" s="2">
        <f>+O40+P60</f>
        <v>336230</v>
      </c>
      <c r="Q39" s="2">
        <f>+P40+Q60</f>
        <v>336230</v>
      </c>
      <c r="R39" s="2">
        <f>+O39</f>
        <v>336230</v>
      </c>
      <c r="S39" s="2">
        <f>+Q40+S60</f>
        <v>336230</v>
      </c>
      <c r="T39" s="2">
        <f>+S40+T60</f>
        <v>336230</v>
      </c>
      <c r="U39" s="2">
        <f>+T40+U60</f>
        <v>336230</v>
      </c>
      <c r="V39" s="2">
        <f>+S39</f>
        <v>336230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-16193594</v>
      </c>
      <c r="D40" s="43">
        <f t="shared" ref="D40:AA40" si="4">+D38+D39</f>
        <v>0</v>
      </c>
      <c r="E40" s="44">
        <f t="shared" si="4"/>
        <v>-6440884</v>
      </c>
      <c r="F40" s="45">
        <f t="shared" si="4"/>
        <v>-6440884</v>
      </c>
      <c r="G40" s="45">
        <f t="shared" si="4"/>
        <v>205183</v>
      </c>
      <c r="H40" s="45">
        <f t="shared" si="4"/>
        <v>102908</v>
      </c>
      <c r="I40" s="45">
        <f t="shared" si="4"/>
        <v>336230</v>
      </c>
      <c r="J40" s="45">
        <f>+I40</f>
        <v>336230</v>
      </c>
      <c r="K40" s="45">
        <f t="shared" si="4"/>
        <v>336230</v>
      </c>
      <c r="L40" s="45">
        <f t="shared" si="4"/>
        <v>336230</v>
      </c>
      <c r="M40" s="45">
        <f t="shared" si="4"/>
        <v>336230</v>
      </c>
      <c r="N40" s="45">
        <f>+M40</f>
        <v>336230</v>
      </c>
      <c r="O40" s="45">
        <f t="shared" si="4"/>
        <v>336230</v>
      </c>
      <c r="P40" s="45">
        <f t="shared" si="4"/>
        <v>336230</v>
      </c>
      <c r="Q40" s="45">
        <f t="shared" si="4"/>
        <v>336230</v>
      </c>
      <c r="R40" s="45">
        <f>+Q40</f>
        <v>336230</v>
      </c>
      <c r="S40" s="45">
        <f t="shared" si="4"/>
        <v>336230</v>
      </c>
      <c r="T40" s="45">
        <f t="shared" si="4"/>
        <v>336230</v>
      </c>
      <c r="U40" s="45">
        <f t="shared" si="4"/>
        <v>336230</v>
      </c>
      <c r="V40" s="45">
        <f>+U40</f>
        <v>336230</v>
      </c>
      <c r="W40" s="45">
        <f>+V40</f>
        <v>336230</v>
      </c>
      <c r="X40" s="45">
        <f t="shared" si="4"/>
        <v>-1863463</v>
      </c>
      <c r="Y40" s="45">
        <f t="shared" si="4"/>
        <v>2199693</v>
      </c>
      <c r="Z40" s="46">
        <f>+IF(X40&lt;&gt;0,+(Y40/X40)*100,0)</f>
        <v>-118.04328822198241</v>
      </c>
      <c r="AA40" s="47">
        <f t="shared" si="4"/>
        <v>-6440884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5507111</v>
      </c>
      <c r="D7" s="18"/>
      <c r="E7" s="19">
        <v>5710258</v>
      </c>
      <c r="F7" s="20">
        <v>5710258</v>
      </c>
      <c r="G7" s="20">
        <v>471897</v>
      </c>
      <c r="H7" s="20">
        <v>425702</v>
      </c>
      <c r="I7" s="20">
        <v>451388</v>
      </c>
      <c r="J7" s="20">
        <v>1348987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1348987</v>
      </c>
      <c r="X7" s="20">
        <v>1589499</v>
      </c>
      <c r="Y7" s="20">
        <v>-240512</v>
      </c>
      <c r="Z7" s="21">
        <v>-15.131308670216212</v>
      </c>
      <c r="AA7" s="22">
        <v>5710258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369665</v>
      </c>
      <c r="F11" s="20">
        <v>369665</v>
      </c>
      <c r="G11" s="20">
        <v>1985</v>
      </c>
      <c r="H11" s="20">
        <v>3139</v>
      </c>
      <c r="I11" s="20">
        <v>3295</v>
      </c>
      <c r="J11" s="20">
        <v>8419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8419</v>
      </c>
      <c r="X11" s="20">
        <v>92412</v>
      </c>
      <c r="Y11" s="20">
        <v>-83993</v>
      </c>
      <c r="Z11" s="21">
        <v>-90.889711292905687</v>
      </c>
      <c r="AA11" s="22">
        <v>369665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-2237565</v>
      </c>
      <c r="F14" s="20">
        <v>-2237565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-574428</v>
      </c>
      <c r="Y14" s="20">
        <v>574428</v>
      </c>
      <c r="Z14" s="21">
        <v>-100</v>
      </c>
      <c r="AA14" s="22">
        <v>-2237565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5507111</v>
      </c>
      <c r="D17" s="26">
        <f>SUM(D6:D16)</f>
        <v>0</v>
      </c>
      <c r="E17" s="27">
        <f t="shared" si="0"/>
        <v>3842358</v>
      </c>
      <c r="F17" s="28">
        <f t="shared" si="0"/>
        <v>3842358</v>
      </c>
      <c r="G17" s="28">
        <f t="shared" si="0"/>
        <v>473882</v>
      </c>
      <c r="H17" s="28">
        <f t="shared" si="0"/>
        <v>428841</v>
      </c>
      <c r="I17" s="28">
        <f t="shared" si="0"/>
        <v>454683</v>
      </c>
      <c r="J17" s="28">
        <f t="shared" si="0"/>
        <v>1357406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1357406</v>
      </c>
      <c r="X17" s="28">
        <f t="shared" si="0"/>
        <v>1107483</v>
      </c>
      <c r="Y17" s="28">
        <f t="shared" si="0"/>
        <v>249923</v>
      </c>
      <c r="Z17" s="29">
        <f>+IF(X17&lt;&gt;0,+(Y17/X17)*100,0)</f>
        <v>22.566757232390927</v>
      </c>
      <c r="AA17" s="30">
        <f>SUM(AA6:AA16)</f>
        <v>3842358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-2328409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-2328409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3178702</v>
      </c>
      <c r="D38" s="32">
        <f>+D17+D27+D36</f>
        <v>0</v>
      </c>
      <c r="E38" s="33">
        <f t="shared" si="3"/>
        <v>3842358</v>
      </c>
      <c r="F38" s="2">
        <f t="shared" si="3"/>
        <v>3842358</v>
      </c>
      <c r="G38" s="2">
        <f t="shared" si="3"/>
        <v>473882</v>
      </c>
      <c r="H38" s="2">
        <f t="shared" si="3"/>
        <v>428841</v>
      </c>
      <c r="I38" s="2">
        <f t="shared" si="3"/>
        <v>454683</v>
      </c>
      <c r="J38" s="2">
        <f t="shared" si="3"/>
        <v>1357406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1357406</v>
      </c>
      <c r="X38" s="2">
        <f t="shared" si="3"/>
        <v>1107483</v>
      </c>
      <c r="Y38" s="2">
        <f t="shared" si="3"/>
        <v>249923</v>
      </c>
      <c r="Z38" s="34">
        <f>+IF(X38&lt;&gt;0,+(Y38/X38)*100,0)</f>
        <v>22.566757232390927</v>
      </c>
      <c r="AA38" s="35">
        <f>+AA17+AA27+AA36</f>
        <v>3842358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473882</v>
      </c>
      <c r="I39" s="2">
        <f>+H40+I60</f>
        <v>902723</v>
      </c>
      <c r="J39" s="2">
        <f>+G39</f>
        <v>0</v>
      </c>
      <c r="K39" s="2">
        <f>+I40+K60</f>
        <v>1357406</v>
      </c>
      <c r="L39" s="2">
        <f>+K40+L60</f>
        <v>1357406</v>
      </c>
      <c r="M39" s="2">
        <f>+L40+M60</f>
        <v>1357406</v>
      </c>
      <c r="N39" s="2">
        <f>+K39</f>
        <v>1357406</v>
      </c>
      <c r="O39" s="2">
        <f>+M40+O60</f>
        <v>1357406</v>
      </c>
      <c r="P39" s="2">
        <f>+O40+P60</f>
        <v>1357406</v>
      </c>
      <c r="Q39" s="2">
        <f>+P40+Q60</f>
        <v>1357406</v>
      </c>
      <c r="R39" s="2">
        <f>+O39</f>
        <v>1357406</v>
      </c>
      <c r="S39" s="2">
        <f>+Q40+S60</f>
        <v>1357406</v>
      </c>
      <c r="T39" s="2">
        <f>+S40+T60</f>
        <v>1357406</v>
      </c>
      <c r="U39" s="2">
        <f>+T40+U60</f>
        <v>1357406</v>
      </c>
      <c r="V39" s="2">
        <f>+S39</f>
        <v>1357406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3178702</v>
      </c>
      <c r="D40" s="43">
        <f t="shared" ref="D40:AA40" si="4">+D38+D39</f>
        <v>0</v>
      </c>
      <c r="E40" s="44">
        <f t="shared" si="4"/>
        <v>3842358</v>
      </c>
      <c r="F40" s="45">
        <f t="shared" si="4"/>
        <v>3842358</v>
      </c>
      <c r="G40" s="45">
        <f t="shared" si="4"/>
        <v>473882</v>
      </c>
      <c r="H40" s="45">
        <f t="shared" si="4"/>
        <v>902723</v>
      </c>
      <c r="I40" s="45">
        <f t="shared" si="4"/>
        <v>1357406</v>
      </c>
      <c r="J40" s="45">
        <f>+I40</f>
        <v>1357406</v>
      </c>
      <c r="K40" s="45">
        <f t="shared" si="4"/>
        <v>1357406</v>
      </c>
      <c r="L40" s="45">
        <f t="shared" si="4"/>
        <v>1357406</v>
      </c>
      <c r="M40" s="45">
        <f t="shared" si="4"/>
        <v>1357406</v>
      </c>
      <c r="N40" s="45">
        <f>+M40</f>
        <v>1357406</v>
      </c>
      <c r="O40" s="45">
        <f t="shared" si="4"/>
        <v>1357406</v>
      </c>
      <c r="P40" s="45">
        <f t="shared" si="4"/>
        <v>1357406</v>
      </c>
      <c r="Q40" s="45">
        <f t="shared" si="4"/>
        <v>1357406</v>
      </c>
      <c r="R40" s="45">
        <f>+Q40</f>
        <v>1357406</v>
      </c>
      <c r="S40" s="45">
        <f t="shared" si="4"/>
        <v>1357406</v>
      </c>
      <c r="T40" s="45">
        <f t="shared" si="4"/>
        <v>1357406</v>
      </c>
      <c r="U40" s="45">
        <f t="shared" si="4"/>
        <v>1357406</v>
      </c>
      <c r="V40" s="45">
        <f>+U40</f>
        <v>1357406</v>
      </c>
      <c r="W40" s="45">
        <f>+V40</f>
        <v>1357406</v>
      </c>
      <c r="X40" s="45">
        <f t="shared" si="4"/>
        <v>1107483</v>
      </c>
      <c r="Y40" s="45">
        <f t="shared" si="4"/>
        <v>249923</v>
      </c>
      <c r="Z40" s="46">
        <f>+IF(X40&lt;&gt;0,+(Y40/X40)*100,0)</f>
        <v>22.566757232390927</v>
      </c>
      <c r="AA40" s="47">
        <f t="shared" si="4"/>
        <v>3842358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322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320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321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0B2CD3-1502-4882-99AC-60C84B902B48}"/>
</file>

<file path=customXml/itemProps2.xml><?xml version="1.0" encoding="utf-8"?>
<ds:datastoreItem xmlns:ds="http://schemas.openxmlformats.org/officeDocument/2006/customXml" ds:itemID="{794CB1FF-FC1C-429D-9618-241FFFFECD61}"/>
</file>

<file path=customXml/itemProps3.xml><?xml version="1.0" encoding="utf-8"?>
<ds:datastoreItem xmlns:ds="http://schemas.openxmlformats.org/officeDocument/2006/customXml" ds:itemID="{D2EC0BF7-8DCE-4FB1-ADBD-B2DC339944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2024-11-12T11:36:16Z</dcterms:created>
  <dcterms:modified xsi:type="dcterms:W3CDTF">2024-11-12T11:50:57Z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